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Z:\01- VIX\318 - SEDURB - Risco\02- Rio Novo do Sul\08- CD\REV01 - 02.2018\01-Editável\03-Orçamento\"/>
    </mc:Choice>
  </mc:AlternateContent>
  <bookViews>
    <workbookView xWindow="480" yWindow="240" windowWidth="24240" windowHeight="12465" tabRatio="955"/>
  </bookViews>
  <sheets>
    <sheet name="ADM-01" sheetId="375" r:id="rId1"/>
    <sheet name="DRE-01" sheetId="374" state="hidden" r:id="rId2"/>
    <sheet name="DRE-02" sheetId="225" state="hidden" r:id="rId3"/>
    <sheet name="DRE-03" sheetId="232" state="hidden" r:id="rId4"/>
    <sheet name="EDI-05" sheetId="159" state="hidden" r:id="rId5"/>
    <sheet name="ELE-05" sheetId="120" state="hidden" r:id="rId6"/>
    <sheet name="ELE-07" sheetId="122" state="hidden" r:id="rId7"/>
    <sheet name="ELE-08" sheetId="123" state="hidden" r:id="rId8"/>
    <sheet name="ELE-09" sheetId="124" state="hidden" r:id="rId9"/>
    <sheet name="ELE-10" sheetId="125" state="hidden" r:id="rId10"/>
    <sheet name="ELE-11" sheetId="126" state="hidden" r:id="rId11"/>
    <sheet name="ELE-12" sheetId="127" state="hidden" r:id="rId12"/>
    <sheet name="ELE-13" sheetId="128" state="hidden" r:id="rId13"/>
    <sheet name="ELE-103" sheetId="376" state="hidden" r:id="rId14"/>
    <sheet name="ELE-107" sheetId="377" state="hidden" r:id="rId15"/>
    <sheet name="ELE-14" sheetId="129" state="hidden" r:id="rId16"/>
    <sheet name="EQU-03" sheetId="3" state="hidden" r:id="rId17"/>
    <sheet name="EQU-19" sheetId="148" state="hidden" r:id="rId18"/>
    <sheet name="EQU-20" sheetId="149" state="hidden" r:id="rId19"/>
    <sheet name="EQU-21" sheetId="150" state="hidden" r:id="rId20"/>
    <sheet name="EQU-26" sheetId="193" state="hidden" r:id="rId21"/>
    <sheet name="EQU-30" sheetId="212" state="hidden" r:id="rId22"/>
    <sheet name="EQU-31" sheetId="215" state="hidden" r:id="rId23"/>
    <sheet name="PAI-20" sheetId="96" state="hidden" r:id="rId24"/>
    <sheet name="PAI-22" sheetId="192" state="hidden" r:id="rId25"/>
    <sheet name="PAI-35" sheetId="99" state="hidden" r:id="rId26"/>
    <sheet name="PAV-06" sheetId="9" state="hidden" r:id="rId27"/>
    <sheet name="PAV-13" sheetId="229" state="hidden" r:id="rId28"/>
    <sheet name="CONT-01" sheetId="378" r:id="rId29"/>
    <sheet name="CONT-02" sheetId="379" r:id="rId30"/>
    <sheet name="CONT-03" sheetId="382" r:id="rId31"/>
    <sheet name="DRE-07" sheetId="380" r:id="rId32"/>
    <sheet name="CONT-04" sheetId="383" r:id="rId33"/>
  </sheets>
  <externalReferences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</externalReferences>
  <definedNames>
    <definedName name="_1Excel_BuiltIn_Print_Area_3_1" localSheetId="28">#REF!</definedName>
    <definedName name="_1Excel_BuiltIn_Print_Area_3_1" localSheetId="29">#REF!</definedName>
    <definedName name="_1Excel_BuiltIn_Print_Area_3_1" localSheetId="30">#REF!</definedName>
    <definedName name="_1Excel_BuiltIn_Print_Area_3_1" localSheetId="32">#REF!</definedName>
    <definedName name="_1Excel_BuiltIn_Print_Area_3_1" localSheetId="31">#REF!</definedName>
    <definedName name="_1Excel_BuiltIn_Print_Area_3_1" localSheetId="13">#REF!</definedName>
    <definedName name="_1Excel_BuiltIn_Print_Area_3_1" localSheetId="14">#REF!</definedName>
    <definedName name="_1Excel_BuiltIn_Print_Area_3_1">#REF!</definedName>
    <definedName name="_Fill" localSheetId="28" hidden="1">#REF!</definedName>
    <definedName name="_Fill" localSheetId="29" hidden="1">#REF!</definedName>
    <definedName name="_Fill" localSheetId="30" hidden="1">#REF!</definedName>
    <definedName name="_Fill" localSheetId="32" hidden="1">#REF!</definedName>
    <definedName name="_Fill" localSheetId="31" hidden="1">#REF!</definedName>
    <definedName name="_Fill" localSheetId="13" hidden="1">#REF!</definedName>
    <definedName name="_Fill" localSheetId="14" hidden="1">#REF!</definedName>
    <definedName name="_Fill" hidden="1">#REF!</definedName>
    <definedName name="_FOG50" localSheetId="28">#REF!</definedName>
    <definedName name="_FOG50" localSheetId="29">#REF!</definedName>
    <definedName name="_FOG50" localSheetId="30">#REF!</definedName>
    <definedName name="_FOG50" localSheetId="32">#REF!</definedName>
    <definedName name="_FOG50" localSheetId="31">#REF!</definedName>
    <definedName name="_FOG50" localSheetId="13">#REF!</definedName>
    <definedName name="_FOG50" localSheetId="14">#REF!</definedName>
    <definedName name="_FOG50">#REF!</definedName>
    <definedName name="_PVC100" localSheetId="28">#REF!</definedName>
    <definedName name="_PVC100" localSheetId="29">#REF!</definedName>
    <definedName name="_PVC100" localSheetId="30">#REF!</definedName>
    <definedName name="_PVC100" localSheetId="32">#REF!</definedName>
    <definedName name="_PVC100" localSheetId="31">#REF!</definedName>
    <definedName name="_PVC100" localSheetId="13">#REF!</definedName>
    <definedName name="_PVC100" localSheetId="14">#REF!</definedName>
    <definedName name="_PVC100">#REF!</definedName>
    <definedName name="_PVC150" localSheetId="28">#REF!</definedName>
    <definedName name="_PVC150" localSheetId="29">#REF!</definedName>
    <definedName name="_PVC150" localSheetId="30">#REF!</definedName>
    <definedName name="_PVC150" localSheetId="32">#REF!</definedName>
    <definedName name="_PVC150" localSheetId="31">#REF!</definedName>
    <definedName name="_PVC150" localSheetId="13">#REF!</definedName>
    <definedName name="_PVC150" localSheetId="14">#REF!</definedName>
    <definedName name="_PVC150">#REF!</definedName>
    <definedName name="_PVC50" localSheetId="28">#REF!</definedName>
    <definedName name="_PVC50" localSheetId="29">#REF!</definedName>
    <definedName name="_PVC50" localSheetId="30">#REF!</definedName>
    <definedName name="_PVC50" localSheetId="32">#REF!</definedName>
    <definedName name="_PVC50" localSheetId="31">#REF!</definedName>
    <definedName name="_PVC50" localSheetId="13">#REF!</definedName>
    <definedName name="_PVC50" localSheetId="14">#REF!</definedName>
    <definedName name="_PVC50">#REF!</definedName>
    <definedName name="_PVC75" localSheetId="28">#REF!</definedName>
    <definedName name="_PVC75" localSheetId="29">#REF!</definedName>
    <definedName name="_PVC75" localSheetId="30">#REF!</definedName>
    <definedName name="_PVC75" localSheetId="32">#REF!</definedName>
    <definedName name="_PVC75" localSheetId="31">#REF!</definedName>
    <definedName name="_PVC75" localSheetId="13">#REF!</definedName>
    <definedName name="_PVC75" localSheetId="14">#REF!</definedName>
    <definedName name="_PVC75">#REF!</definedName>
    <definedName name="_VBF1" localSheetId="28">#REF!</definedName>
    <definedName name="_VBF1" localSheetId="29">#REF!</definedName>
    <definedName name="_VBF1" localSheetId="30">#REF!</definedName>
    <definedName name="_VBF1" localSheetId="32">#REF!</definedName>
    <definedName name="_VBF1" localSheetId="31">#REF!</definedName>
    <definedName name="_VBF1" localSheetId="13">#REF!</definedName>
    <definedName name="_VBF1" localSheetId="14">#REF!</definedName>
    <definedName name="_VBF1">#REF!</definedName>
    <definedName name="_VE1" localSheetId="28">#REF!</definedName>
    <definedName name="_VE1" localSheetId="29">#REF!</definedName>
    <definedName name="_VE1" localSheetId="30">#REF!</definedName>
    <definedName name="_VE1" localSheetId="32">#REF!</definedName>
    <definedName name="_VE1" localSheetId="31">#REF!</definedName>
    <definedName name="_VE1" localSheetId="13">#REF!</definedName>
    <definedName name="_VE1" localSheetId="14">#REF!</definedName>
    <definedName name="_VE1">#REF!</definedName>
    <definedName name="_VO1" localSheetId="28">[1]MEMORIAL!#REF!</definedName>
    <definedName name="_VO1" localSheetId="29">[1]MEMORIAL!#REF!</definedName>
    <definedName name="_VO1" localSheetId="30">[1]MEMORIAL!#REF!</definedName>
    <definedName name="_VO1" localSheetId="32">[1]MEMORIAL!#REF!</definedName>
    <definedName name="_VO1" localSheetId="31">[1]MEMORIAL!#REF!</definedName>
    <definedName name="_VO1" localSheetId="13">[1]MEMORIAL!#REF!</definedName>
    <definedName name="_VO1" localSheetId="14">[1]MEMORIAL!#REF!</definedName>
    <definedName name="_VO1">[1]MEMORIAL!#REF!</definedName>
    <definedName name="_VR1" localSheetId="28">#REF!</definedName>
    <definedName name="_VR1" localSheetId="29">#REF!</definedName>
    <definedName name="_VR1" localSheetId="30">#REF!</definedName>
    <definedName name="_VR1" localSheetId="32">#REF!</definedName>
    <definedName name="_VR1" localSheetId="31">#REF!</definedName>
    <definedName name="_VR1" localSheetId="13">#REF!</definedName>
    <definedName name="_VR1" localSheetId="14">#REF!</definedName>
    <definedName name="_VR1">#REF!</definedName>
    <definedName name="A__1" localSheetId="28">[1]MEMORIAL!#REF!</definedName>
    <definedName name="A__1" localSheetId="29">[1]MEMORIAL!#REF!</definedName>
    <definedName name="A__1" localSheetId="30">[1]MEMORIAL!#REF!</definedName>
    <definedName name="A__1" localSheetId="32">[1]MEMORIAL!#REF!</definedName>
    <definedName name="A__1" localSheetId="31">[1]MEMORIAL!#REF!</definedName>
    <definedName name="A__1" localSheetId="13">[1]MEMORIAL!#REF!</definedName>
    <definedName name="A__1" localSheetId="14">[1]MEMORIAL!#REF!</definedName>
    <definedName name="A__1">[1]MEMORIAL!#REF!</definedName>
    <definedName name="A__1_1" localSheetId="28">[1]MEMORIAL!#REF!</definedName>
    <definedName name="A__1_1" localSheetId="29">[1]MEMORIAL!#REF!</definedName>
    <definedName name="A__1_1" localSheetId="30">[1]MEMORIAL!#REF!</definedName>
    <definedName name="A__1_1" localSheetId="32">[1]MEMORIAL!#REF!</definedName>
    <definedName name="A__1_1" localSheetId="31">[1]MEMORIAL!#REF!</definedName>
    <definedName name="A__1_1" localSheetId="13">[1]MEMORIAL!#REF!</definedName>
    <definedName name="A__1_1" localSheetId="14">[1]MEMORIAL!#REF!</definedName>
    <definedName name="A__1_1">[1]MEMORIAL!#REF!</definedName>
    <definedName name="A__2" localSheetId="28">[1]MEMORIAL!#REF!</definedName>
    <definedName name="A__2" localSheetId="29">[1]MEMORIAL!#REF!</definedName>
    <definedName name="A__2" localSheetId="30">[1]MEMORIAL!#REF!</definedName>
    <definedName name="A__2" localSheetId="32">[1]MEMORIAL!#REF!</definedName>
    <definedName name="A__2" localSheetId="31">[1]MEMORIAL!#REF!</definedName>
    <definedName name="A__2" localSheetId="13">[1]MEMORIAL!#REF!</definedName>
    <definedName name="A__2" localSheetId="14">[1]MEMORIAL!#REF!</definedName>
    <definedName name="A__2">[1]MEMORIAL!#REF!</definedName>
    <definedName name="A__2_1" localSheetId="28">[1]MEMORIAL!#REF!</definedName>
    <definedName name="A__2_1" localSheetId="29">[1]MEMORIAL!#REF!</definedName>
    <definedName name="A__2_1" localSheetId="30">[1]MEMORIAL!#REF!</definedName>
    <definedName name="A__2_1" localSheetId="32">[1]MEMORIAL!#REF!</definedName>
    <definedName name="A__2_1" localSheetId="31">[1]MEMORIAL!#REF!</definedName>
    <definedName name="A__2_1" localSheetId="13">[1]MEMORIAL!#REF!</definedName>
    <definedName name="A__2_1" localSheetId="14">[1]MEMORIAL!#REF!</definedName>
    <definedName name="A__2_1">[1]MEMORIAL!#REF!</definedName>
    <definedName name="A__3" localSheetId="28">[1]MEMORIAL!#REF!</definedName>
    <definedName name="A__3" localSheetId="29">[1]MEMORIAL!#REF!</definedName>
    <definedName name="A__3" localSheetId="30">[1]MEMORIAL!#REF!</definedName>
    <definedName name="A__3" localSheetId="32">[1]MEMORIAL!#REF!</definedName>
    <definedName name="A__3" localSheetId="31">[1]MEMORIAL!#REF!</definedName>
    <definedName name="A__3" localSheetId="13">[1]MEMORIAL!#REF!</definedName>
    <definedName name="A__3" localSheetId="14">[1]MEMORIAL!#REF!</definedName>
    <definedName name="A__3">[1]MEMORIAL!#REF!</definedName>
    <definedName name="A__3_1" localSheetId="28">[1]MEMORIAL!#REF!</definedName>
    <definedName name="A__3_1" localSheetId="29">[1]MEMORIAL!#REF!</definedName>
    <definedName name="A__3_1" localSheetId="30">[1]MEMORIAL!#REF!</definedName>
    <definedName name="A__3_1" localSheetId="32">[1]MEMORIAL!#REF!</definedName>
    <definedName name="A__3_1" localSheetId="31">[1]MEMORIAL!#REF!</definedName>
    <definedName name="A__3_1" localSheetId="13">[1]MEMORIAL!#REF!</definedName>
    <definedName name="A__3_1" localSheetId="14">[1]MEMORIAL!#REF!</definedName>
    <definedName name="A__3_1">[1]MEMORIAL!#REF!</definedName>
    <definedName name="A__4" localSheetId="28">[1]MEMORIAL!#REF!</definedName>
    <definedName name="A__4" localSheetId="29">[1]MEMORIAL!#REF!</definedName>
    <definedName name="A__4" localSheetId="30">[1]MEMORIAL!#REF!</definedName>
    <definedName name="A__4" localSheetId="32">[1]MEMORIAL!#REF!</definedName>
    <definedName name="A__4" localSheetId="31">[1]MEMORIAL!#REF!</definedName>
    <definedName name="A__4" localSheetId="13">[1]MEMORIAL!#REF!</definedName>
    <definedName name="A__4" localSheetId="14">[1]MEMORIAL!#REF!</definedName>
    <definedName name="A__4">[1]MEMORIAL!#REF!</definedName>
    <definedName name="A__4_1" localSheetId="28">[1]MEMORIAL!#REF!</definedName>
    <definedName name="A__4_1" localSheetId="29">[1]MEMORIAL!#REF!</definedName>
    <definedName name="A__4_1" localSheetId="30">[1]MEMORIAL!#REF!</definedName>
    <definedName name="A__4_1" localSheetId="32">[1]MEMORIAL!#REF!</definedName>
    <definedName name="A__4_1" localSheetId="31">[1]MEMORIAL!#REF!</definedName>
    <definedName name="A__4_1" localSheetId="13">[1]MEMORIAL!#REF!</definedName>
    <definedName name="A__4_1" localSheetId="14">[1]MEMORIAL!#REF!</definedName>
    <definedName name="A__4_1">[1]MEMORIAL!#REF!</definedName>
    <definedName name="A__5" localSheetId="28">[1]MEMORIAL!#REF!</definedName>
    <definedName name="A__5" localSheetId="29">[1]MEMORIAL!#REF!</definedName>
    <definedName name="A__5" localSheetId="30">[1]MEMORIAL!#REF!</definedName>
    <definedName name="A__5" localSheetId="32">[1]MEMORIAL!#REF!</definedName>
    <definedName name="A__5" localSheetId="31">[1]MEMORIAL!#REF!</definedName>
    <definedName name="A__5" localSheetId="13">[1]MEMORIAL!#REF!</definedName>
    <definedName name="A__5" localSheetId="14">[1]MEMORIAL!#REF!</definedName>
    <definedName name="A__5">[1]MEMORIAL!#REF!</definedName>
    <definedName name="A__5_1" localSheetId="28">[1]MEMORIAL!#REF!</definedName>
    <definedName name="A__5_1" localSheetId="29">[1]MEMORIAL!#REF!</definedName>
    <definedName name="A__5_1" localSheetId="30">[1]MEMORIAL!#REF!</definedName>
    <definedName name="A__5_1" localSheetId="32">[1]MEMORIAL!#REF!</definedName>
    <definedName name="A__5_1" localSheetId="31">[1]MEMORIAL!#REF!</definedName>
    <definedName name="A__5_1" localSheetId="13">[1]MEMORIAL!#REF!</definedName>
    <definedName name="A__5_1" localSheetId="14">[1]MEMORIAL!#REF!</definedName>
    <definedName name="A__5_1">[1]MEMORIAL!#REF!</definedName>
    <definedName name="A__6" localSheetId="28">[1]MEMORIAL!#REF!</definedName>
    <definedName name="A__6" localSheetId="29">[1]MEMORIAL!#REF!</definedName>
    <definedName name="A__6" localSheetId="30">[1]MEMORIAL!#REF!</definedName>
    <definedName name="A__6" localSheetId="32">[1]MEMORIAL!#REF!</definedName>
    <definedName name="A__6" localSheetId="31">[1]MEMORIAL!#REF!</definedName>
    <definedName name="A__6" localSheetId="13">[1]MEMORIAL!#REF!</definedName>
    <definedName name="A__6" localSheetId="14">[1]MEMORIAL!#REF!</definedName>
    <definedName name="A__6">[1]MEMORIAL!#REF!</definedName>
    <definedName name="A__6_1" localSheetId="28">[1]MEMORIAL!#REF!</definedName>
    <definedName name="A__6_1" localSheetId="29">[1]MEMORIAL!#REF!</definedName>
    <definedName name="A__6_1" localSheetId="30">[1]MEMORIAL!#REF!</definedName>
    <definedName name="A__6_1" localSheetId="32">[1]MEMORIAL!#REF!</definedName>
    <definedName name="A__6_1" localSheetId="31">[1]MEMORIAL!#REF!</definedName>
    <definedName name="A__6_1" localSheetId="13">[1]MEMORIAL!#REF!</definedName>
    <definedName name="A__6_1" localSheetId="14">[1]MEMORIAL!#REF!</definedName>
    <definedName name="A__6_1">[1]MEMORIAL!#REF!</definedName>
    <definedName name="A_1" localSheetId="28">[1]MEMORIAL!#REF!</definedName>
    <definedName name="A_1" localSheetId="29">[1]MEMORIAL!#REF!</definedName>
    <definedName name="A_1" localSheetId="30">[1]MEMORIAL!#REF!</definedName>
    <definedName name="A_1" localSheetId="32">[1]MEMORIAL!#REF!</definedName>
    <definedName name="A_1" localSheetId="31">[1]MEMORIAL!#REF!</definedName>
    <definedName name="A_1" localSheetId="13">[1]MEMORIAL!#REF!</definedName>
    <definedName name="A_1" localSheetId="14">[1]MEMORIAL!#REF!</definedName>
    <definedName name="A_1">[1]MEMORIAL!#REF!</definedName>
    <definedName name="A_1_1" localSheetId="28">[1]MEMORIAL!#REF!</definedName>
    <definedName name="A_1_1" localSheetId="29">[1]MEMORIAL!#REF!</definedName>
    <definedName name="A_1_1" localSheetId="30">[1]MEMORIAL!#REF!</definedName>
    <definedName name="A_1_1" localSheetId="32">[1]MEMORIAL!#REF!</definedName>
    <definedName name="A_1_1" localSheetId="31">[1]MEMORIAL!#REF!</definedName>
    <definedName name="A_1_1" localSheetId="13">[1]MEMORIAL!#REF!</definedName>
    <definedName name="A_1_1" localSheetId="14">[1]MEMORIAL!#REF!</definedName>
    <definedName name="A_1_1">[1]MEMORIAL!#REF!</definedName>
    <definedName name="A_2" localSheetId="28">[1]MEMORIAL!#REF!</definedName>
    <definedName name="A_2" localSheetId="29">[1]MEMORIAL!#REF!</definedName>
    <definedName name="A_2" localSheetId="30">[1]MEMORIAL!#REF!</definedName>
    <definedName name="A_2" localSheetId="32">[1]MEMORIAL!#REF!</definedName>
    <definedName name="A_2" localSheetId="31">[1]MEMORIAL!#REF!</definedName>
    <definedName name="A_2" localSheetId="13">[1]MEMORIAL!#REF!</definedName>
    <definedName name="A_2" localSheetId="14">[1]MEMORIAL!#REF!</definedName>
    <definedName name="A_2">[1]MEMORIAL!#REF!</definedName>
    <definedName name="A_2_1" localSheetId="28">[1]MEMORIAL!#REF!</definedName>
    <definedName name="A_2_1" localSheetId="29">[1]MEMORIAL!#REF!</definedName>
    <definedName name="A_2_1" localSheetId="30">[1]MEMORIAL!#REF!</definedName>
    <definedName name="A_2_1" localSheetId="32">[1]MEMORIAL!#REF!</definedName>
    <definedName name="A_2_1" localSheetId="31">[1]MEMORIAL!#REF!</definedName>
    <definedName name="A_2_1" localSheetId="13">[1]MEMORIAL!#REF!</definedName>
    <definedName name="A_2_1" localSheetId="14">[1]MEMORIAL!#REF!</definedName>
    <definedName name="A_2_1">[1]MEMORIAL!#REF!</definedName>
    <definedName name="A_3" localSheetId="28">[1]MEMORIAL!#REF!</definedName>
    <definedName name="A_3" localSheetId="29">[1]MEMORIAL!#REF!</definedName>
    <definedName name="A_3" localSheetId="30">[1]MEMORIAL!#REF!</definedName>
    <definedName name="A_3" localSheetId="32">[1]MEMORIAL!#REF!</definedName>
    <definedName name="A_3" localSheetId="31">[1]MEMORIAL!#REF!</definedName>
    <definedName name="A_3" localSheetId="13">[1]MEMORIAL!#REF!</definedName>
    <definedName name="A_3" localSheetId="14">[1]MEMORIAL!#REF!</definedName>
    <definedName name="A_3">[1]MEMORIAL!#REF!</definedName>
    <definedName name="A_3_1" localSheetId="28">[1]MEMORIAL!#REF!</definedName>
    <definedName name="A_3_1" localSheetId="29">[1]MEMORIAL!#REF!</definedName>
    <definedName name="A_3_1" localSheetId="30">[1]MEMORIAL!#REF!</definedName>
    <definedName name="A_3_1" localSheetId="32">[1]MEMORIAL!#REF!</definedName>
    <definedName name="A_3_1" localSheetId="31">[1]MEMORIAL!#REF!</definedName>
    <definedName name="A_3_1" localSheetId="13">[1]MEMORIAL!#REF!</definedName>
    <definedName name="A_3_1" localSheetId="14">[1]MEMORIAL!#REF!</definedName>
    <definedName name="A_3_1">[1]MEMORIAL!#REF!</definedName>
    <definedName name="aaaaaa" localSheetId="28">[2]MEMORIAL!#REF!</definedName>
    <definedName name="aaaaaa" localSheetId="29">[2]MEMORIAL!#REF!</definedName>
    <definedName name="aaaaaa" localSheetId="30">[2]MEMORIAL!#REF!</definedName>
    <definedName name="aaaaaa" localSheetId="32">[2]MEMORIAL!#REF!</definedName>
    <definedName name="aaaaaa" localSheetId="31">[2]MEMORIAL!#REF!</definedName>
    <definedName name="aaaaaa" localSheetId="13">[2]MEMORIAL!#REF!</definedName>
    <definedName name="aaaaaa" localSheetId="14">[2]MEMORIAL!#REF!</definedName>
    <definedName name="aaaaaa">[2]MEMORIAL!#REF!</definedName>
    <definedName name="acer" localSheetId="28">[3]MEMORIAL!#REF!</definedName>
    <definedName name="acer" localSheetId="29">[3]MEMORIAL!#REF!</definedName>
    <definedName name="acer" localSheetId="30">[3]MEMORIAL!#REF!</definedName>
    <definedName name="acer" localSheetId="32">[3]MEMORIAL!#REF!</definedName>
    <definedName name="acer" localSheetId="31">[3]MEMORIAL!#REF!</definedName>
    <definedName name="acer" localSheetId="13">[3]MEMORIAL!#REF!</definedName>
    <definedName name="acer" localSheetId="14">[3]MEMORIAL!#REF!</definedName>
    <definedName name="acer">[3]MEMORIAL!#REF!</definedName>
    <definedName name="APARENTE" localSheetId="28">#REF!</definedName>
    <definedName name="APARENTE" localSheetId="29">#REF!</definedName>
    <definedName name="APARENTE" localSheetId="30">#REF!</definedName>
    <definedName name="APARENTE" localSheetId="32">#REF!</definedName>
    <definedName name="APARENTE" localSheetId="31">#REF!</definedName>
    <definedName name="APARENTE" localSheetId="13">#REF!</definedName>
    <definedName name="APARENTE" localSheetId="14">#REF!</definedName>
    <definedName name="APARENTE">#REF!</definedName>
    <definedName name="_xlnm.Print_Area" localSheetId="0">'ADM-01'!$A$1:$I$26</definedName>
    <definedName name="_xlnm.Print_Area" localSheetId="28">'CONT-01'!$A$1:$I$34</definedName>
    <definedName name="_xlnm.Print_Area" localSheetId="29">'CONT-02'!$A$1:$I$29</definedName>
    <definedName name="_xlnm.Print_Area" localSheetId="30">'CONT-03'!$A$1:$I$31</definedName>
    <definedName name="_xlnm.Print_Area" localSheetId="32">'CONT-04'!$A$1:$I$40</definedName>
    <definedName name="_xlnm.Print_Area" localSheetId="1">'DRE-01'!$A$1:$I$32</definedName>
    <definedName name="_xlnm.Print_Area" localSheetId="2">'DRE-02'!$A$1:$I$30</definedName>
    <definedName name="_xlnm.Print_Area" localSheetId="3">'DRE-03'!$A$1:$I$34</definedName>
    <definedName name="_xlnm.Print_Area" localSheetId="31">'DRE-07'!$A$1:$I$34</definedName>
    <definedName name="_xlnm.Print_Area" localSheetId="4">'EDI-05'!$A$1:$I$30</definedName>
    <definedName name="_xlnm.Print_Area" localSheetId="5">'ELE-05'!$A$1:$I$29</definedName>
    <definedName name="_xlnm.Print_Area" localSheetId="6">'ELE-07'!$A$1:$I$26</definedName>
    <definedName name="_xlnm.Print_Area" localSheetId="7">'ELE-08'!$A$1:$I$26</definedName>
    <definedName name="_xlnm.Print_Area" localSheetId="8">'ELE-09'!$A$1:$I$26</definedName>
    <definedName name="_xlnm.Print_Area" localSheetId="9">'ELE-10'!$A$1:$I$26</definedName>
    <definedName name="_xlnm.Print_Area" localSheetId="13">'ELE-103'!$A$1:$I$26</definedName>
    <definedName name="_xlnm.Print_Area" localSheetId="14">'ELE-107'!$A$1:$I$26</definedName>
    <definedName name="_xlnm.Print_Area" localSheetId="10">'ELE-11'!$A$1:$I$26</definedName>
    <definedName name="_xlnm.Print_Area" localSheetId="11">'ELE-12'!$A$1:$I$29</definedName>
    <definedName name="_xlnm.Print_Area" localSheetId="12">'ELE-13'!$A$1:$I$26</definedName>
    <definedName name="_xlnm.Print_Area" localSheetId="15">'ELE-14'!$A$1:$I$26</definedName>
    <definedName name="_xlnm.Print_Area" localSheetId="16">'EQU-03'!$A$1:$I$27</definedName>
    <definedName name="_xlnm.Print_Area" localSheetId="17">'EQU-19'!$A$1:$I$25</definedName>
    <definedName name="_xlnm.Print_Area" localSheetId="18">'EQU-20'!$A$1:$I$25</definedName>
    <definedName name="_xlnm.Print_Area" localSheetId="19">'EQU-21'!$A$1:$I$25</definedName>
    <definedName name="_xlnm.Print_Area" localSheetId="20">'EQU-26'!$A$1:$I$37</definedName>
    <definedName name="_xlnm.Print_Area" localSheetId="21">'EQU-30'!$A$1:$I$35</definedName>
    <definedName name="_xlnm.Print_Area" localSheetId="22">'EQU-31'!$A$1:$I$24</definedName>
    <definedName name="_xlnm.Print_Area" localSheetId="23">'PAI-20'!$A$1:$I$30</definedName>
    <definedName name="_xlnm.Print_Area" localSheetId="24">'PAI-22'!$A$1:$I$30</definedName>
    <definedName name="_xlnm.Print_Area" localSheetId="25">'PAI-35'!$A$1:$I$30</definedName>
    <definedName name="_xlnm.Print_Area" localSheetId="26">'PAV-06'!$A$1:$I$31</definedName>
    <definedName name="_xlnm.Print_Area" localSheetId="27">'PAV-13'!$A$1:$I$24</definedName>
    <definedName name="Área_impressão_IM" localSheetId="28">#REF!</definedName>
    <definedName name="Área_impressão_IM" localSheetId="29">#REF!</definedName>
    <definedName name="Área_impressão_IM" localSheetId="30">#REF!</definedName>
    <definedName name="Área_impressão_IM" localSheetId="32">#REF!</definedName>
    <definedName name="Área_impressão_IM" localSheetId="31">#REF!</definedName>
    <definedName name="Área_impressão_IM" localSheetId="13">#REF!</definedName>
    <definedName name="Área_impressão_IM" localSheetId="14">#REF!</definedName>
    <definedName name="Área_impressão_IM">#REF!</definedName>
    <definedName name="ASFALTO" localSheetId="28">#REF!</definedName>
    <definedName name="ASFALTO" localSheetId="29">#REF!</definedName>
    <definedName name="ASFALTO" localSheetId="30">#REF!</definedName>
    <definedName name="ASFALTO" localSheetId="32">#REF!</definedName>
    <definedName name="ASFALTO" localSheetId="31">#REF!</definedName>
    <definedName name="ASFALTO" localSheetId="13">#REF!</definedName>
    <definedName name="ASFALTO" localSheetId="14">#REF!</definedName>
    <definedName name="ASFALTO">#REF!</definedName>
    <definedName name="ASFALTO_1" localSheetId="28">#REF!</definedName>
    <definedName name="ASFALTO_1" localSheetId="29">#REF!</definedName>
    <definedName name="ASFALTO_1" localSheetId="30">#REF!</definedName>
    <definedName name="ASFALTO_1" localSheetId="32">#REF!</definedName>
    <definedName name="ASFALTO_1" localSheetId="31">#REF!</definedName>
    <definedName name="ASFALTO_1" localSheetId="13">#REF!</definedName>
    <definedName name="ASFALTO_1" localSheetId="14">#REF!</definedName>
    <definedName name="ASFALTO_1">#REF!</definedName>
    <definedName name="avec" localSheetId="28">[2]MEMORIAL!#REF!</definedName>
    <definedName name="avec" localSheetId="29">[2]MEMORIAL!#REF!</definedName>
    <definedName name="avec" localSheetId="30">[2]MEMORIAL!#REF!</definedName>
    <definedName name="avec" localSheetId="32">[2]MEMORIAL!#REF!</definedName>
    <definedName name="avec" localSheetId="31">[2]MEMORIAL!#REF!</definedName>
    <definedName name="avec" localSheetId="13">[2]MEMORIAL!#REF!</definedName>
    <definedName name="avec" localSheetId="14">[2]MEMORIAL!#REF!</definedName>
    <definedName name="avec">[2]MEMORIAL!#REF!</definedName>
    <definedName name="BF" localSheetId="28">[4]MEMORIAL!#REF!</definedName>
    <definedName name="BF" localSheetId="29">[4]MEMORIAL!#REF!</definedName>
    <definedName name="BF" localSheetId="30">[4]MEMORIAL!#REF!</definedName>
    <definedName name="BF" localSheetId="32">[4]MEMORIAL!#REF!</definedName>
    <definedName name="BF" localSheetId="31">[4]MEMORIAL!#REF!</definedName>
    <definedName name="BF" localSheetId="13">[4]MEMORIAL!#REF!</definedName>
    <definedName name="BF" localSheetId="14">[4]MEMORIAL!#REF!</definedName>
    <definedName name="BF">[4]MEMORIAL!#REF!</definedName>
    <definedName name="BF_1" localSheetId="28">[3]MEMORIAL!#REF!</definedName>
    <definedName name="BF_1" localSheetId="29">[3]MEMORIAL!#REF!</definedName>
    <definedName name="BF_1" localSheetId="30">[3]MEMORIAL!#REF!</definedName>
    <definedName name="BF_1" localSheetId="32">[3]MEMORIAL!#REF!</definedName>
    <definedName name="BF_1" localSheetId="31">[3]MEMORIAL!#REF!</definedName>
    <definedName name="BF_1" localSheetId="13">[3]MEMORIAL!#REF!</definedName>
    <definedName name="BF_1" localSheetId="14">[3]MEMORIAL!#REF!</definedName>
    <definedName name="BF_1">[3]MEMORIAL!#REF!</definedName>
    <definedName name="BLOCRET" localSheetId="28">#REF!</definedName>
    <definedName name="BLOCRET" localSheetId="29">#REF!</definedName>
    <definedName name="BLOCRET" localSheetId="30">#REF!</definedName>
    <definedName name="BLOCRET" localSheetId="32">#REF!</definedName>
    <definedName name="BLOCRET" localSheetId="31">#REF!</definedName>
    <definedName name="BLOCRET" localSheetId="13">#REF!</definedName>
    <definedName name="BLOCRET" localSheetId="14">#REF!</definedName>
    <definedName name="BLOCRET">#REF!</definedName>
    <definedName name="BLOCRET_1" localSheetId="28">#REF!</definedName>
    <definedName name="BLOCRET_1" localSheetId="29">#REF!</definedName>
    <definedName name="BLOCRET_1" localSheetId="30">#REF!</definedName>
    <definedName name="BLOCRET_1" localSheetId="32">#REF!</definedName>
    <definedName name="BLOCRET_1" localSheetId="31">#REF!</definedName>
    <definedName name="BLOCRET_1" localSheetId="13">#REF!</definedName>
    <definedName name="BLOCRET_1" localSheetId="14">#REF!</definedName>
    <definedName name="BLOCRET_1">#REF!</definedName>
    <definedName name="ciclopico" localSheetId="28">[3]MEMORIAL!#REF!</definedName>
    <definedName name="ciclopico" localSheetId="29">[3]MEMORIAL!#REF!</definedName>
    <definedName name="ciclopico" localSheetId="30">[3]MEMORIAL!#REF!</definedName>
    <definedName name="ciclopico" localSheetId="32">[3]MEMORIAL!#REF!</definedName>
    <definedName name="ciclopico" localSheetId="31">[3]MEMORIAL!#REF!</definedName>
    <definedName name="ciclopico" localSheetId="13">[3]MEMORIAL!#REF!</definedName>
    <definedName name="ciclopico" localSheetId="14">[3]MEMORIAL!#REF!</definedName>
    <definedName name="ciclopico">[3]MEMORIAL!#REF!</definedName>
    <definedName name="ciclopico_1" localSheetId="28">[3]MEMORIAL!#REF!</definedName>
    <definedName name="ciclopico_1" localSheetId="29">[3]MEMORIAL!#REF!</definedName>
    <definedName name="ciclopico_1" localSheetId="30">[3]MEMORIAL!#REF!</definedName>
    <definedName name="ciclopico_1" localSheetId="32">[3]MEMORIAL!#REF!</definedName>
    <definedName name="ciclopico_1" localSheetId="31">[3]MEMORIAL!#REF!</definedName>
    <definedName name="ciclopico_1" localSheetId="13">[3]MEMORIAL!#REF!</definedName>
    <definedName name="ciclopico_1" localSheetId="14">[3]MEMORIAL!#REF!</definedName>
    <definedName name="ciclopico_1">[3]MEMORIAL!#REF!</definedName>
    <definedName name="COMPOSICAO01" localSheetId="28">#REF!</definedName>
    <definedName name="COMPOSICAO01" localSheetId="29">#REF!</definedName>
    <definedName name="COMPOSICAO01" localSheetId="30">#REF!</definedName>
    <definedName name="COMPOSICAO01" localSheetId="32">#REF!</definedName>
    <definedName name="COMPOSICAO01" localSheetId="31">#REF!</definedName>
    <definedName name="COMPOSICAO01" localSheetId="13">#REF!</definedName>
    <definedName name="COMPOSICAO01" localSheetId="14">#REF!</definedName>
    <definedName name="COMPOSICAO01">#REF!</definedName>
    <definedName name="COMPOSIÇÃO01" localSheetId="28">#REF!</definedName>
    <definedName name="COMPOSIÇÃO01" localSheetId="29">#REF!</definedName>
    <definedName name="COMPOSIÇÃO01" localSheetId="30">#REF!</definedName>
    <definedName name="COMPOSIÇÃO01" localSheetId="32">#REF!</definedName>
    <definedName name="COMPOSIÇÃO01" localSheetId="31">#REF!</definedName>
    <definedName name="COMPOSIÇÃO01" localSheetId="13">#REF!</definedName>
    <definedName name="COMPOSIÇÃO01" localSheetId="14">#REF!</definedName>
    <definedName name="COMPOSIÇÃO01">#REF!</definedName>
    <definedName name="COMPOSICAO01_1" localSheetId="28">#REF!</definedName>
    <definedName name="COMPOSICAO01_1" localSheetId="29">#REF!</definedName>
    <definedName name="COMPOSICAO01_1" localSheetId="30">#REF!</definedName>
    <definedName name="COMPOSICAO01_1" localSheetId="32">#REF!</definedName>
    <definedName name="COMPOSICAO01_1" localSheetId="31">#REF!</definedName>
    <definedName name="COMPOSICAO01_1" localSheetId="13">#REF!</definedName>
    <definedName name="COMPOSICAO01_1" localSheetId="14">#REF!</definedName>
    <definedName name="COMPOSICAO01_1">#REF!</definedName>
    <definedName name="COMPOSICAO02" localSheetId="28">#REF!</definedName>
    <definedName name="COMPOSICAO02" localSheetId="29">#REF!</definedName>
    <definedName name="COMPOSICAO02" localSheetId="30">#REF!</definedName>
    <definedName name="COMPOSICAO02" localSheetId="32">#REF!</definedName>
    <definedName name="COMPOSICAO02" localSheetId="31">#REF!</definedName>
    <definedName name="COMPOSICAO02" localSheetId="13">#REF!</definedName>
    <definedName name="COMPOSICAO02" localSheetId="14">#REF!</definedName>
    <definedName name="COMPOSICAO02">#REF!</definedName>
    <definedName name="COMPOSICAO02_1" localSheetId="28">#REF!</definedName>
    <definedName name="COMPOSICAO02_1" localSheetId="29">#REF!</definedName>
    <definedName name="COMPOSICAO02_1" localSheetId="30">#REF!</definedName>
    <definedName name="COMPOSICAO02_1" localSheetId="32">#REF!</definedName>
    <definedName name="COMPOSICAO02_1" localSheetId="31">#REF!</definedName>
    <definedName name="COMPOSICAO02_1" localSheetId="13">#REF!</definedName>
    <definedName name="COMPOSICAO02_1" localSheetId="14">#REF!</definedName>
    <definedName name="COMPOSICAO02_1">#REF!</definedName>
    <definedName name="concciclo" localSheetId="28">#REF!</definedName>
    <definedName name="concciclo" localSheetId="29">#REF!</definedName>
    <definedName name="concciclo" localSheetId="30">#REF!</definedName>
    <definedName name="concciclo" localSheetId="32">#REF!</definedName>
    <definedName name="concciclo" localSheetId="31">#REF!</definedName>
    <definedName name="concciclo" localSheetId="13">#REF!</definedName>
    <definedName name="concciclo" localSheetId="14">#REF!</definedName>
    <definedName name="concciclo">#REF!</definedName>
    <definedName name="concreto" localSheetId="28">#REF!</definedName>
    <definedName name="concreto" localSheetId="29">#REF!</definedName>
    <definedName name="concreto" localSheetId="30">#REF!</definedName>
    <definedName name="concreto" localSheetId="32">#REF!</definedName>
    <definedName name="concreto" localSheetId="31">#REF!</definedName>
    <definedName name="concreto" localSheetId="13">#REF!</definedName>
    <definedName name="concreto" localSheetId="14">#REF!</definedName>
    <definedName name="concreto">#REF!</definedName>
    <definedName name="CSA" localSheetId="28">#REF!</definedName>
    <definedName name="CSA" localSheetId="29">#REF!</definedName>
    <definedName name="CSA" localSheetId="30">#REF!</definedName>
    <definedName name="CSA" localSheetId="32">#REF!</definedName>
    <definedName name="CSA" localSheetId="31">#REF!</definedName>
    <definedName name="CSA" localSheetId="13">#REF!</definedName>
    <definedName name="CSA" localSheetId="14">#REF!</definedName>
    <definedName name="CSA">#REF!</definedName>
    <definedName name="CSA_1" localSheetId="28">#REF!</definedName>
    <definedName name="CSA_1" localSheetId="29">#REF!</definedName>
    <definedName name="CSA_1" localSheetId="30">#REF!</definedName>
    <definedName name="CSA_1" localSheetId="32">#REF!</definedName>
    <definedName name="CSA_1" localSheetId="31">#REF!</definedName>
    <definedName name="CSA_1" localSheetId="13">#REF!</definedName>
    <definedName name="CSA_1" localSheetId="14">#REF!</definedName>
    <definedName name="CSA_1">#REF!</definedName>
    <definedName name="CSPP" localSheetId="28">#REF!</definedName>
    <definedName name="CSPP" localSheetId="29">#REF!</definedName>
    <definedName name="CSPP" localSheetId="30">#REF!</definedName>
    <definedName name="CSPP" localSheetId="32">#REF!</definedName>
    <definedName name="CSPP" localSheetId="31">#REF!</definedName>
    <definedName name="CSPP" localSheetId="13">#REF!</definedName>
    <definedName name="CSPP" localSheetId="14">#REF!</definedName>
    <definedName name="CSPP">#REF!</definedName>
    <definedName name="CSPP_1" localSheetId="28">#REF!</definedName>
    <definedName name="CSPP_1" localSheetId="29">#REF!</definedName>
    <definedName name="CSPP_1" localSheetId="30">#REF!</definedName>
    <definedName name="CSPP_1" localSheetId="32">#REF!</definedName>
    <definedName name="CSPP_1" localSheetId="31">#REF!</definedName>
    <definedName name="CSPP_1" localSheetId="13">#REF!</definedName>
    <definedName name="CSPP_1" localSheetId="14">#REF!</definedName>
    <definedName name="CSPP_1">#REF!</definedName>
    <definedName name="DEFOFO" localSheetId="28">#REF!</definedName>
    <definedName name="DEFOFO" localSheetId="29">#REF!</definedName>
    <definedName name="DEFOFO" localSheetId="30">#REF!</definedName>
    <definedName name="DEFOFO" localSheetId="32">#REF!</definedName>
    <definedName name="DEFOFO" localSheetId="31">#REF!</definedName>
    <definedName name="DEFOFO" localSheetId="13">#REF!</definedName>
    <definedName name="DEFOFO" localSheetId="14">#REF!</definedName>
    <definedName name="DEFOFO">#REF!</definedName>
    <definedName name="DEFOFO100" localSheetId="28">#REF!</definedName>
    <definedName name="DEFOFO100" localSheetId="29">#REF!</definedName>
    <definedName name="DEFOFO100" localSheetId="30">#REF!</definedName>
    <definedName name="DEFOFO100" localSheetId="32">#REF!</definedName>
    <definedName name="DEFOFO100" localSheetId="31">#REF!</definedName>
    <definedName name="DEFOFO100" localSheetId="13">#REF!</definedName>
    <definedName name="DEFOFO100" localSheetId="14">#REF!</definedName>
    <definedName name="DEFOFO100">#REF!</definedName>
    <definedName name="DEFOFO150" localSheetId="28">#REF!</definedName>
    <definedName name="DEFOFO150" localSheetId="29">#REF!</definedName>
    <definedName name="DEFOFO150" localSheetId="30">#REF!</definedName>
    <definedName name="DEFOFO150" localSheetId="32">#REF!</definedName>
    <definedName name="DEFOFO150" localSheetId="31">#REF!</definedName>
    <definedName name="DEFOFO150" localSheetId="13">#REF!</definedName>
    <definedName name="DEFOFO150" localSheetId="14">#REF!</definedName>
    <definedName name="DEFOFO150">#REF!</definedName>
    <definedName name="DEFOFO200" localSheetId="28">#REF!</definedName>
    <definedName name="DEFOFO200" localSheetId="29">#REF!</definedName>
    <definedName name="DEFOFO200" localSheetId="30">#REF!</definedName>
    <definedName name="DEFOFO200" localSheetId="32">#REF!</definedName>
    <definedName name="DEFOFO200" localSheetId="31">#REF!</definedName>
    <definedName name="DEFOFO200" localSheetId="13">#REF!</definedName>
    <definedName name="DEFOFO200" localSheetId="14">#REF!</definedName>
    <definedName name="DEFOFO200">#REF!</definedName>
    <definedName name="DEFOFO250" localSheetId="28">#REF!</definedName>
    <definedName name="DEFOFO250" localSheetId="29">#REF!</definedName>
    <definedName name="DEFOFO250" localSheetId="30">#REF!</definedName>
    <definedName name="DEFOFO250" localSheetId="32">#REF!</definedName>
    <definedName name="DEFOFO250" localSheetId="31">#REF!</definedName>
    <definedName name="DEFOFO250" localSheetId="13">#REF!</definedName>
    <definedName name="DEFOFO250" localSheetId="14">#REF!</definedName>
    <definedName name="DEFOFO250">#REF!</definedName>
    <definedName name="DEFOFO300" localSheetId="28">#REF!</definedName>
    <definedName name="DEFOFO300" localSheetId="29">#REF!</definedName>
    <definedName name="DEFOFO300" localSheetId="30">#REF!</definedName>
    <definedName name="DEFOFO300" localSheetId="32">#REF!</definedName>
    <definedName name="DEFOFO300" localSheetId="31">#REF!</definedName>
    <definedName name="DEFOFO300" localSheetId="13">#REF!</definedName>
    <definedName name="DEFOFO300" localSheetId="14">#REF!</definedName>
    <definedName name="DEFOFO300">#REF!</definedName>
    <definedName name="erewrw" localSheetId="28">#REF!</definedName>
    <definedName name="erewrw" localSheetId="29">#REF!</definedName>
    <definedName name="erewrw" localSheetId="30">#REF!</definedName>
    <definedName name="erewrw" localSheetId="32">#REF!</definedName>
    <definedName name="erewrw" localSheetId="31">#REF!</definedName>
    <definedName name="erewrw" localSheetId="13">#REF!</definedName>
    <definedName name="erewrw" localSheetId="14">#REF!</definedName>
    <definedName name="erewrw">#REF!</definedName>
    <definedName name="Excel_BuiltIn__FilterDatabase_1" localSheetId="28">#REF!</definedName>
    <definedName name="Excel_BuiltIn__FilterDatabase_1" localSheetId="29">#REF!</definedName>
    <definedName name="Excel_BuiltIn__FilterDatabase_1" localSheetId="30">#REF!</definedName>
    <definedName name="Excel_BuiltIn__FilterDatabase_1" localSheetId="32">#REF!</definedName>
    <definedName name="Excel_BuiltIn__FilterDatabase_1" localSheetId="31">#REF!</definedName>
    <definedName name="Excel_BuiltIn__FilterDatabase_1" localSheetId="13">#REF!</definedName>
    <definedName name="Excel_BuiltIn__FilterDatabase_1" localSheetId="14">#REF!</definedName>
    <definedName name="Excel_BuiltIn__FilterDatabase_1">#REF!</definedName>
    <definedName name="Excel_BuiltIn_Print_Area_3_1" localSheetId="28">#REF!</definedName>
    <definedName name="Excel_BuiltIn_Print_Area_3_1" localSheetId="29">#REF!</definedName>
    <definedName name="Excel_BuiltIn_Print_Area_3_1" localSheetId="30">#REF!</definedName>
    <definedName name="Excel_BuiltIn_Print_Area_3_1" localSheetId="32">#REF!</definedName>
    <definedName name="Excel_BuiltIn_Print_Area_3_1" localSheetId="31">#REF!</definedName>
    <definedName name="Excel_BuiltIn_Print_Area_3_1" localSheetId="13">#REF!</definedName>
    <definedName name="Excel_BuiltIn_Print_Area_3_1" localSheetId="14">#REF!</definedName>
    <definedName name="Excel_BuiltIn_Print_Area_3_1">#REF!</definedName>
    <definedName name="Excel_BuiltIn_Print_Area_3_1_1" localSheetId="28">#REF!</definedName>
    <definedName name="Excel_BuiltIn_Print_Area_3_1_1" localSheetId="29">#REF!</definedName>
    <definedName name="Excel_BuiltIn_Print_Area_3_1_1" localSheetId="30">#REF!</definedName>
    <definedName name="Excel_BuiltIn_Print_Area_3_1_1" localSheetId="32">#REF!</definedName>
    <definedName name="Excel_BuiltIn_Print_Area_3_1_1" localSheetId="31">#REF!</definedName>
    <definedName name="Excel_BuiltIn_Print_Area_3_1_1" localSheetId="13">#REF!</definedName>
    <definedName name="Excel_BuiltIn_Print_Area_3_1_1" localSheetId="14">#REF!</definedName>
    <definedName name="Excel_BuiltIn_Print_Area_3_1_1">#REF!</definedName>
    <definedName name="Excel_BuiltIn_Print_Area_4" localSheetId="28">#REF!</definedName>
    <definedName name="Excel_BuiltIn_Print_Area_4" localSheetId="29">#REF!</definedName>
    <definedName name="Excel_BuiltIn_Print_Area_4" localSheetId="30">#REF!</definedName>
    <definedName name="Excel_BuiltIn_Print_Area_4" localSheetId="32">#REF!</definedName>
    <definedName name="Excel_BuiltIn_Print_Area_4" localSheetId="31">#REF!</definedName>
    <definedName name="Excel_BuiltIn_Print_Area_4" localSheetId="13">#REF!</definedName>
    <definedName name="Excel_BuiltIn_Print_Area_4" localSheetId="14">#REF!</definedName>
    <definedName name="Excel_BuiltIn_Print_Area_4">#REF!</definedName>
    <definedName name="Excel_BuiltIn_Print_Area_5_1" localSheetId="28">#REF!</definedName>
    <definedName name="Excel_BuiltIn_Print_Area_5_1" localSheetId="29">#REF!</definedName>
    <definedName name="Excel_BuiltIn_Print_Area_5_1" localSheetId="30">#REF!</definedName>
    <definedName name="Excel_BuiltIn_Print_Area_5_1" localSheetId="32">#REF!</definedName>
    <definedName name="Excel_BuiltIn_Print_Area_5_1" localSheetId="31">#REF!</definedName>
    <definedName name="Excel_BuiltIn_Print_Area_5_1" localSheetId="13">#REF!</definedName>
    <definedName name="Excel_BuiltIn_Print_Area_5_1" localSheetId="14">#REF!</definedName>
    <definedName name="Excel_BuiltIn_Print_Area_5_1">#REF!</definedName>
    <definedName name="Excel_BuiltIn_Print_Area_5_1_1" localSheetId="28">#REF!</definedName>
    <definedName name="Excel_BuiltIn_Print_Area_5_1_1" localSheetId="29">#REF!</definedName>
    <definedName name="Excel_BuiltIn_Print_Area_5_1_1" localSheetId="30">#REF!</definedName>
    <definedName name="Excel_BuiltIn_Print_Area_5_1_1" localSheetId="32">#REF!</definedName>
    <definedName name="Excel_BuiltIn_Print_Area_5_1_1" localSheetId="31">#REF!</definedName>
    <definedName name="Excel_BuiltIn_Print_Area_5_1_1" localSheetId="13">#REF!</definedName>
    <definedName name="Excel_BuiltIn_Print_Area_5_1_1" localSheetId="14">#REF!</definedName>
    <definedName name="Excel_BuiltIn_Print_Area_5_1_1">#REF!</definedName>
    <definedName name="Excel_BuiltIn_Print_Area_6_1" localSheetId="28">#REF!</definedName>
    <definedName name="Excel_BuiltIn_Print_Area_6_1" localSheetId="29">#REF!</definedName>
    <definedName name="Excel_BuiltIn_Print_Area_6_1" localSheetId="30">#REF!</definedName>
    <definedName name="Excel_BuiltIn_Print_Area_6_1" localSheetId="32">#REF!</definedName>
    <definedName name="Excel_BuiltIn_Print_Area_6_1" localSheetId="31">#REF!</definedName>
    <definedName name="Excel_BuiltIn_Print_Area_6_1" localSheetId="13">#REF!</definedName>
    <definedName name="Excel_BuiltIn_Print_Area_6_1" localSheetId="14">#REF!</definedName>
    <definedName name="Excel_BuiltIn_Print_Area_6_1">#REF!</definedName>
    <definedName name="Excel_BuiltIn_Print_Area_8_1" localSheetId="28">#REF!</definedName>
    <definedName name="Excel_BuiltIn_Print_Area_8_1" localSheetId="29">#REF!</definedName>
    <definedName name="Excel_BuiltIn_Print_Area_8_1" localSheetId="30">#REF!</definedName>
    <definedName name="Excel_BuiltIn_Print_Area_8_1" localSheetId="32">#REF!</definedName>
    <definedName name="Excel_BuiltIn_Print_Area_8_1" localSheetId="31">#REF!</definedName>
    <definedName name="Excel_BuiltIn_Print_Area_8_1" localSheetId="13">#REF!</definedName>
    <definedName name="Excel_BuiltIn_Print_Area_8_1" localSheetId="14">#REF!</definedName>
    <definedName name="Excel_BuiltIn_Print_Area_8_1">#REF!</definedName>
    <definedName name="Excel_BuiltIn_Print_Titles_3" localSheetId="28">#REF!</definedName>
    <definedName name="Excel_BuiltIn_Print_Titles_3" localSheetId="29">#REF!</definedName>
    <definedName name="Excel_BuiltIn_Print_Titles_3" localSheetId="30">#REF!</definedName>
    <definedName name="Excel_BuiltIn_Print_Titles_3" localSheetId="32">#REF!</definedName>
    <definedName name="Excel_BuiltIn_Print_Titles_3" localSheetId="31">#REF!</definedName>
    <definedName name="Excel_BuiltIn_Print_Titles_3" localSheetId="13">#REF!</definedName>
    <definedName name="Excel_BuiltIn_Print_Titles_3" localSheetId="14">#REF!</definedName>
    <definedName name="Excel_BuiltIn_Print_Titles_3">#REF!</definedName>
    <definedName name="Excel_BuiltIn_Print_Titles_3_1" localSheetId="28">#REF!</definedName>
    <definedName name="Excel_BuiltIn_Print_Titles_3_1" localSheetId="29">#REF!</definedName>
    <definedName name="Excel_BuiltIn_Print_Titles_3_1" localSheetId="30">#REF!</definedName>
    <definedName name="Excel_BuiltIn_Print_Titles_3_1" localSheetId="32">#REF!</definedName>
    <definedName name="Excel_BuiltIn_Print_Titles_3_1" localSheetId="31">#REF!</definedName>
    <definedName name="Excel_BuiltIn_Print_Titles_3_1" localSheetId="13">#REF!</definedName>
    <definedName name="Excel_BuiltIn_Print_Titles_3_1" localSheetId="14">#REF!</definedName>
    <definedName name="Excel_BuiltIn_Print_Titles_3_1">#REF!</definedName>
    <definedName name="Excel_BuiltIn_Print_Titles_5" localSheetId="28">#REF!</definedName>
    <definedName name="Excel_BuiltIn_Print_Titles_5" localSheetId="29">#REF!</definedName>
    <definedName name="Excel_BuiltIn_Print_Titles_5" localSheetId="30">#REF!</definedName>
    <definedName name="Excel_BuiltIn_Print_Titles_5" localSheetId="32">#REF!</definedName>
    <definedName name="Excel_BuiltIn_Print_Titles_5" localSheetId="1">#REF!</definedName>
    <definedName name="Excel_BuiltIn_Print_Titles_5" localSheetId="31">#REF!</definedName>
    <definedName name="Excel_BuiltIn_Print_Titles_5" localSheetId="13">#REF!</definedName>
    <definedName name="Excel_BuiltIn_Print_Titles_5" localSheetId="14">#REF!</definedName>
    <definedName name="Excel_BuiltIn_Print_Titles_5">#REF!</definedName>
    <definedName name="Excel_BuiltIn_Print_Titles_5_1" localSheetId="28">#REF!</definedName>
    <definedName name="Excel_BuiltIn_Print_Titles_5_1" localSheetId="29">#REF!</definedName>
    <definedName name="Excel_BuiltIn_Print_Titles_5_1" localSheetId="30">#REF!</definedName>
    <definedName name="Excel_BuiltIn_Print_Titles_5_1" localSheetId="32">#REF!</definedName>
    <definedName name="Excel_BuiltIn_Print_Titles_5_1" localSheetId="31">#REF!</definedName>
    <definedName name="Excel_BuiltIn_Print_Titles_5_1" localSheetId="13">#REF!</definedName>
    <definedName name="Excel_BuiltIn_Print_Titles_5_1" localSheetId="14">#REF!</definedName>
    <definedName name="Excel_BuiltIn_Print_Titles_5_1">#REF!</definedName>
    <definedName name="EXTENSÃO" localSheetId="28">#REF!</definedName>
    <definedName name="EXTENSÃO" localSheetId="29">#REF!</definedName>
    <definedName name="EXTENSÃO" localSheetId="30">#REF!</definedName>
    <definedName name="EXTENSÃO" localSheetId="32">#REF!</definedName>
    <definedName name="EXTENSÃO" localSheetId="31">#REF!</definedName>
    <definedName name="EXTENSÃO" localSheetId="13">#REF!</definedName>
    <definedName name="EXTENSÃO" localSheetId="14">#REF!</definedName>
    <definedName name="EXTENSÃO">#REF!</definedName>
    <definedName name="EXTENSÃO_1" localSheetId="28">#REF!</definedName>
    <definedName name="EXTENSÃO_1" localSheetId="29">#REF!</definedName>
    <definedName name="EXTENSÃO_1" localSheetId="30">#REF!</definedName>
    <definedName name="EXTENSÃO_1" localSheetId="32">#REF!</definedName>
    <definedName name="EXTENSÃO_1" localSheetId="31">#REF!</definedName>
    <definedName name="EXTENSÃO_1" localSheetId="13">#REF!</definedName>
    <definedName name="EXTENSÃO_1" localSheetId="14">#REF!</definedName>
    <definedName name="EXTENSÃO_1">#REF!</definedName>
    <definedName name="extred100" localSheetId="28">[5]MEMORIAL!#REF!</definedName>
    <definedName name="extred100" localSheetId="29">[5]MEMORIAL!#REF!</definedName>
    <definedName name="extred100" localSheetId="30">[5]MEMORIAL!#REF!</definedName>
    <definedName name="extred100" localSheetId="32">[5]MEMORIAL!#REF!</definedName>
    <definedName name="extred100" localSheetId="31">[5]MEMORIAL!#REF!</definedName>
    <definedName name="extred100" localSheetId="13">[5]MEMORIAL!#REF!</definedName>
    <definedName name="extred100" localSheetId="14">[5]MEMORIAL!#REF!</definedName>
    <definedName name="extred100">[5]MEMORIAL!#REF!</definedName>
    <definedName name="EXTREDE" localSheetId="28">#REF!</definedName>
    <definedName name="EXTREDE" localSheetId="29">#REF!</definedName>
    <definedName name="EXTREDE" localSheetId="30">#REF!</definedName>
    <definedName name="EXTREDE" localSheetId="32">#REF!</definedName>
    <definedName name="EXTREDE" localSheetId="31">#REF!</definedName>
    <definedName name="EXTREDE" localSheetId="13">#REF!</definedName>
    <definedName name="EXTREDE" localSheetId="14">#REF!</definedName>
    <definedName name="EXTREDE">#REF!</definedName>
    <definedName name="EXTREDE_1" localSheetId="28">#REF!</definedName>
    <definedName name="EXTREDE_1" localSheetId="29">#REF!</definedName>
    <definedName name="EXTREDE_1" localSheetId="30">#REF!</definedName>
    <definedName name="EXTREDE_1" localSheetId="32">#REF!</definedName>
    <definedName name="EXTREDE_1" localSheetId="31">#REF!</definedName>
    <definedName name="EXTREDE_1" localSheetId="13">#REF!</definedName>
    <definedName name="EXTREDE_1" localSheetId="14">#REF!</definedName>
    <definedName name="EXTREDE_1">#REF!</definedName>
    <definedName name="FOFO" localSheetId="28">#REF!</definedName>
    <definedName name="FOFO" localSheetId="29">#REF!</definedName>
    <definedName name="FOFO" localSheetId="30">#REF!</definedName>
    <definedName name="FOFO" localSheetId="32">#REF!</definedName>
    <definedName name="FOFO" localSheetId="31">#REF!</definedName>
    <definedName name="FOFO" localSheetId="13">#REF!</definedName>
    <definedName name="FOFO" localSheetId="14">#REF!</definedName>
    <definedName name="FOFO">#REF!</definedName>
    <definedName name="FOFO150" localSheetId="28">#REF!</definedName>
    <definedName name="FOFO150" localSheetId="29">#REF!</definedName>
    <definedName name="FOFO150" localSheetId="30">#REF!</definedName>
    <definedName name="FOFO150" localSheetId="32">#REF!</definedName>
    <definedName name="FOFO150" localSheetId="31">#REF!</definedName>
    <definedName name="FOFO150" localSheetId="13">#REF!</definedName>
    <definedName name="FOFO150" localSheetId="14">#REF!</definedName>
    <definedName name="FOFO150">#REF!</definedName>
    <definedName name="FOFO200" localSheetId="28">#REF!</definedName>
    <definedName name="FOFO200" localSheetId="29">#REF!</definedName>
    <definedName name="FOFO200" localSheetId="30">#REF!</definedName>
    <definedName name="FOFO200" localSheetId="32">#REF!</definedName>
    <definedName name="FOFO200" localSheetId="31">#REF!</definedName>
    <definedName name="FOFO200" localSheetId="13">#REF!</definedName>
    <definedName name="FOFO200" localSheetId="14">#REF!</definedName>
    <definedName name="FOFO200">#REF!</definedName>
    <definedName name="FOFO50" localSheetId="28">#REF!</definedName>
    <definedName name="FOFO50" localSheetId="29">#REF!</definedName>
    <definedName name="FOFO50" localSheetId="30">#REF!</definedName>
    <definedName name="FOFO50" localSheetId="32">#REF!</definedName>
    <definedName name="FOFO50" localSheetId="31">#REF!</definedName>
    <definedName name="FOFO50" localSheetId="13">#REF!</definedName>
    <definedName name="FOFO50" localSheetId="14">#REF!</definedName>
    <definedName name="FOFO50">#REF!</definedName>
    <definedName name="FOFO75" localSheetId="28">#REF!</definedName>
    <definedName name="FOFO75" localSheetId="29">#REF!</definedName>
    <definedName name="FOFO75" localSheetId="30">#REF!</definedName>
    <definedName name="FOFO75" localSheetId="32">#REF!</definedName>
    <definedName name="FOFO75" localSheetId="31">#REF!</definedName>
    <definedName name="FOFO75" localSheetId="13">#REF!</definedName>
    <definedName name="FOFO75" localSheetId="14">#REF!</definedName>
    <definedName name="FOFO75">#REF!</definedName>
    <definedName name="FOFO80" localSheetId="28">#REF!</definedName>
    <definedName name="FOFO80" localSheetId="29">#REF!</definedName>
    <definedName name="FOFO80" localSheetId="30">#REF!</definedName>
    <definedName name="FOFO80" localSheetId="32">#REF!</definedName>
    <definedName name="FOFO80" localSheetId="31">#REF!</definedName>
    <definedName name="FOFO80" localSheetId="13">#REF!</definedName>
    <definedName name="FOFO80" localSheetId="14">#REF!</definedName>
    <definedName name="FOFO80">#REF!</definedName>
    <definedName name="gil" localSheetId="28">#REF!</definedName>
    <definedName name="gil" localSheetId="29">#REF!</definedName>
    <definedName name="gil" localSheetId="30">#REF!</definedName>
    <definedName name="gil" localSheetId="32">#REF!</definedName>
    <definedName name="gil" localSheetId="31">#REF!</definedName>
    <definedName name="gil" localSheetId="13">#REF!</definedName>
    <definedName name="gil" localSheetId="14">#REF!</definedName>
    <definedName name="gil">#REF!</definedName>
    <definedName name="MCOD02.020.0010" localSheetId="28">[2]MEMORIAL!#REF!</definedName>
    <definedName name="MCOD02.020.0010" localSheetId="29">[2]MEMORIAL!#REF!</definedName>
    <definedName name="MCOD02.020.0010" localSheetId="30">[2]MEMORIAL!#REF!</definedName>
    <definedName name="MCOD02.020.0010" localSheetId="32">[2]MEMORIAL!#REF!</definedName>
    <definedName name="MCOD02.020.0010" localSheetId="31">[2]MEMORIAL!#REF!</definedName>
    <definedName name="MCOD02.020.0010" localSheetId="13">[2]MEMORIAL!#REF!</definedName>
    <definedName name="MCOD02.020.0010" localSheetId="14">[2]MEMORIAL!#REF!</definedName>
    <definedName name="MCOD02.020.0010">[2]MEMORIAL!#REF!</definedName>
    <definedName name="MCOD02.020.0010_1" localSheetId="28">[6]MEMORIAL!#REF!</definedName>
    <definedName name="MCOD02.020.0010_1" localSheetId="29">[6]MEMORIAL!#REF!</definedName>
    <definedName name="MCOD02.020.0010_1" localSheetId="30">[6]MEMORIAL!#REF!</definedName>
    <definedName name="MCOD02.020.0010_1" localSheetId="32">[6]MEMORIAL!#REF!</definedName>
    <definedName name="MCOD02.020.0010_1" localSheetId="31">[6]MEMORIAL!#REF!</definedName>
    <definedName name="MCOD02.020.0010_1" localSheetId="13">[6]MEMORIAL!#REF!</definedName>
    <definedName name="MCOD02.020.0010_1" localSheetId="14">[6]MEMORIAL!#REF!</definedName>
    <definedName name="MCOD02.020.0010_1">[6]MEMORIAL!#REF!</definedName>
    <definedName name="MCOD02.020.0070" localSheetId="28">[2]MEMORIAL!#REF!</definedName>
    <definedName name="MCOD02.020.0070" localSheetId="29">[2]MEMORIAL!#REF!</definedName>
    <definedName name="MCOD02.020.0070" localSheetId="30">[2]MEMORIAL!#REF!</definedName>
    <definedName name="MCOD02.020.0070" localSheetId="32">[2]MEMORIAL!#REF!</definedName>
    <definedName name="MCOD02.020.0070" localSheetId="31">[2]MEMORIAL!#REF!</definedName>
    <definedName name="MCOD02.020.0070" localSheetId="13">[2]MEMORIAL!#REF!</definedName>
    <definedName name="MCOD02.020.0070" localSheetId="14">[2]MEMORIAL!#REF!</definedName>
    <definedName name="MCOD02.020.0070">[2]MEMORIAL!#REF!</definedName>
    <definedName name="MCOD02.020.0070_1" localSheetId="28">[6]MEMORIAL!#REF!</definedName>
    <definedName name="MCOD02.020.0070_1" localSheetId="29">[6]MEMORIAL!#REF!</definedName>
    <definedName name="MCOD02.020.0070_1" localSheetId="30">[6]MEMORIAL!#REF!</definedName>
    <definedName name="MCOD02.020.0070_1" localSheetId="32">[6]MEMORIAL!#REF!</definedName>
    <definedName name="MCOD02.020.0070_1" localSheetId="31">[6]MEMORIAL!#REF!</definedName>
    <definedName name="MCOD02.020.0070_1" localSheetId="13">[6]MEMORIAL!#REF!</definedName>
    <definedName name="MCOD02.020.0070_1" localSheetId="14">[6]MEMORIAL!#REF!</definedName>
    <definedName name="MCOD02.020.0070_1">[6]MEMORIAL!#REF!</definedName>
    <definedName name="MCOD02.030.0090" localSheetId="28">[2]MEMORIAL!#REF!</definedName>
    <definedName name="MCOD02.030.0090" localSheetId="29">[2]MEMORIAL!#REF!</definedName>
    <definedName name="MCOD02.030.0090" localSheetId="30">[2]MEMORIAL!#REF!</definedName>
    <definedName name="MCOD02.030.0090" localSheetId="32">[2]MEMORIAL!#REF!</definedName>
    <definedName name="MCOD02.030.0090" localSheetId="31">[2]MEMORIAL!#REF!</definedName>
    <definedName name="MCOD02.030.0090" localSheetId="13">[2]MEMORIAL!#REF!</definedName>
    <definedName name="MCOD02.030.0090" localSheetId="14">[2]MEMORIAL!#REF!</definedName>
    <definedName name="MCOD02.030.0090">[2]MEMORIAL!#REF!</definedName>
    <definedName name="MCOD02.030.0090_1" localSheetId="28">[6]MEMORIAL!#REF!</definedName>
    <definedName name="MCOD02.030.0090_1" localSheetId="29">[6]MEMORIAL!#REF!</definedName>
    <definedName name="MCOD02.030.0090_1" localSheetId="30">[6]MEMORIAL!#REF!</definedName>
    <definedName name="MCOD02.030.0090_1" localSheetId="32">[6]MEMORIAL!#REF!</definedName>
    <definedName name="MCOD02.030.0090_1" localSheetId="31">[6]MEMORIAL!#REF!</definedName>
    <definedName name="MCOD02.030.0090_1" localSheetId="13">[6]MEMORIAL!#REF!</definedName>
    <definedName name="MCOD02.030.0090_1" localSheetId="14">[6]MEMORIAL!#REF!</definedName>
    <definedName name="MCOD02.030.0090_1">[6]MEMORIAL!#REF!</definedName>
    <definedName name="MCOD02.030.0100" localSheetId="28">[2]MEMORIAL!#REF!</definedName>
    <definedName name="MCOD02.030.0100" localSheetId="29">[2]MEMORIAL!#REF!</definedName>
    <definedName name="MCOD02.030.0100" localSheetId="30">[2]MEMORIAL!#REF!</definedName>
    <definedName name="MCOD02.030.0100" localSheetId="32">[2]MEMORIAL!#REF!</definedName>
    <definedName name="MCOD02.030.0100" localSheetId="31">[2]MEMORIAL!#REF!</definedName>
    <definedName name="MCOD02.030.0100" localSheetId="13">[2]MEMORIAL!#REF!</definedName>
    <definedName name="MCOD02.030.0100" localSheetId="14">[2]MEMORIAL!#REF!</definedName>
    <definedName name="MCOD02.030.0100">[2]MEMORIAL!#REF!</definedName>
    <definedName name="MCOD02.030.0100_1" localSheetId="28">[6]MEMORIAL!#REF!</definedName>
    <definedName name="MCOD02.030.0100_1" localSheetId="29">[6]MEMORIAL!#REF!</definedName>
    <definedName name="MCOD02.030.0100_1" localSheetId="30">[6]MEMORIAL!#REF!</definedName>
    <definedName name="MCOD02.030.0100_1" localSheetId="32">[6]MEMORIAL!#REF!</definedName>
    <definedName name="MCOD02.030.0100_1" localSheetId="31">[6]MEMORIAL!#REF!</definedName>
    <definedName name="MCOD02.030.0100_1" localSheetId="13">[6]MEMORIAL!#REF!</definedName>
    <definedName name="MCOD02.030.0100_1" localSheetId="14">[6]MEMORIAL!#REF!</definedName>
    <definedName name="MCOD02.030.0100_1">[6]MEMORIAL!#REF!</definedName>
    <definedName name="MCOD02.040.0200" localSheetId="28">[2]MEMORIAL!#REF!</definedName>
    <definedName name="MCOD02.040.0200" localSheetId="29">[2]MEMORIAL!#REF!</definedName>
    <definedName name="MCOD02.040.0200" localSheetId="30">[2]MEMORIAL!#REF!</definedName>
    <definedName name="MCOD02.040.0200" localSheetId="32">[2]MEMORIAL!#REF!</definedName>
    <definedName name="MCOD02.040.0200" localSheetId="31">[2]MEMORIAL!#REF!</definedName>
    <definedName name="MCOD02.040.0200" localSheetId="13">[2]MEMORIAL!#REF!</definedName>
    <definedName name="MCOD02.040.0200" localSheetId="14">[2]MEMORIAL!#REF!</definedName>
    <definedName name="MCOD02.040.0200">[2]MEMORIAL!#REF!</definedName>
    <definedName name="MCOD02.040.0200_1" localSheetId="28">[6]MEMORIAL!#REF!</definedName>
    <definedName name="MCOD02.040.0200_1" localSheetId="29">[6]MEMORIAL!#REF!</definedName>
    <definedName name="MCOD02.040.0200_1" localSheetId="30">[6]MEMORIAL!#REF!</definedName>
    <definedName name="MCOD02.040.0200_1" localSheetId="32">[6]MEMORIAL!#REF!</definedName>
    <definedName name="MCOD02.040.0200_1" localSheetId="31">[6]MEMORIAL!#REF!</definedName>
    <definedName name="MCOD02.040.0200_1" localSheetId="13">[6]MEMORIAL!#REF!</definedName>
    <definedName name="MCOD02.040.0200_1" localSheetId="14">[6]MEMORIAL!#REF!</definedName>
    <definedName name="MCOD02.040.0200_1">[6]MEMORIAL!#REF!</definedName>
    <definedName name="MCOD02.040.0280" localSheetId="28">[2]MEMORIAL!#REF!</definedName>
    <definedName name="MCOD02.040.0280" localSheetId="29">[2]MEMORIAL!#REF!</definedName>
    <definedName name="MCOD02.040.0280" localSheetId="30">[2]MEMORIAL!#REF!</definedName>
    <definedName name="MCOD02.040.0280" localSheetId="32">[2]MEMORIAL!#REF!</definedName>
    <definedName name="MCOD02.040.0280" localSheetId="31">[2]MEMORIAL!#REF!</definedName>
    <definedName name="MCOD02.040.0280" localSheetId="13">[2]MEMORIAL!#REF!</definedName>
    <definedName name="MCOD02.040.0280" localSheetId="14">[2]MEMORIAL!#REF!</definedName>
    <definedName name="MCOD02.040.0280">[2]MEMORIAL!#REF!</definedName>
    <definedName name="MCOD02.040.0280_1" localSheetId="28">[6]MEMORIAL!#REF!</definedName>
    <definedName name="MCOD02.040.0280_1" localSheetId="29">[6]MEMORIAL!#REF!</definedName>
    <definedName name="MCOD02.040.0280_1" localSheetId="30">[6]MEMORIAL!#REF!</definedName>
    <definedName name="MCOD02.040.0280_1" localSheetId="32">[6]MEMORIAL!#REF!</definedName>
    <definedName name="MCOD02.040.0280_1" localSheetId="31">[6]MEMORIAL!#REF!</definedName>
    <definedName name="MCOD02.040.0280_1" localSheetId="13">[6]MEMORIAL!#REF!</definedName>
    <definedName name="MCOD02.040.0280_1" localSheetId="14">[6]MEMORIAL!#REF!</definedName>
    <definedName name="MCOD02.040.0280_1">[6]MEMORIAL!#REF!</definedName>
    <definedName name="MCOD02.040.0921" localSheetId="28">[2]MEMORIAL!#REF!</definedName>
    <definedName name="MCOD02.040.0921" localSheetId="29">[2]MEMORIAL!#REF!</definedName>
    <definedName name="MCOD02.040.0921" localSheetId="30">[2]MEMORIAL!#REF!</definedName>
    <definedName name="MCOD02.040.0921" localSheetId="32">[2]MEMORIAL!#REF!</definedName>
    <definedName name="MCOD02.040.0921" localSheetId="31">[2]MEMORIAL!#REF!</definedName>
    <definedName name="MCOD02.040.0921" localSheetId="13">[2]MEMORIAL!#REF!</definedName>
    <definedName name="MCOD02.040.0921" localSheetId="14">[2]MEMORIAL!#REF!</definedName>
    <definedName name="MCOD02.040.0921">[2]MEMORIAL!#REF!</definedName>
    <definedName name="MCOD02.040.0921_1" localSheetId="28">[6]MEMORIAL!#REF!</definedName>
    <definedName name="MCOD02.040.0921_1" localSheetId="29">[6]MEMORIAL!#REF!</definedName>
    <definedName name="MCOD02.040.0921_1" localSheetId="30">[6]MEMORIAL!#REF!</definedName>
    <definedName name="MCOD02.040.0921_1" localSheetId="32">[6]MEMORIAL!#REF!</definedName>
    <definedName name="MCOD02.040.0921_1" localSheetId="31">[6]MEMORIAL!#REF!</definedName>
    <definedName name="MCOD02.040.0921_1" localSheetId="13">[6]MEMORIAL!#REF!</definedName>
    <definedName name="MCOD02.040.0921_1" localSheetId="14">[6]MEMORIAL!#REF!</definedName>
    <definedName name="MCOD02.040.0921_1">[6]MEMORIAL!#REF!</definedName>
    <definedName name="MCOD02.040.1055" localSheetId="28">[2]MEMORIAL!#REF!</definedName>
    <definedName name="MCOD02.040.1055" localSheetId="29">[2]MEMORIAL!#REF!</definedName>
    <definedName name="MCOD02.040.1055" localSheetId="30">[2]MEMORIAL!#REF!</definedName>
    <definedName name="MCOD02.040.1055" localSheetId="32">[2]MEMORIAL!#REF!</definedName>
    <definedName name="MCOD02.040.1055" localSheetId="31">[2]MEMORIAL!#REF!</definedName>
    <definedName name="MCOD02.040.1055" localSheetId="13">[2]MEMORIAL!#REF!</definedName>
    <definedName name="MCOD02.040.1055" localSheetId="14">[2]MEMORIAL!#REF!</definedName>
    <definedName name="MCOD02.040.1055">[2]MEMORIAL!#REF!</definedName>
    <definedName name="MCOD02.040.1055_1" localSheetId="28">[6]MEMORIAL!#REF!</definedName>
    <definedName name="MCOD02.040.1055_1" localSheetId="29">[6]MEMORIAL!#REF!</definedName>
    <definedName name="MCOD02.040.1055_1" localSheetId="30">[6]MEMORIAL!#REF!</definedName>
    <definedName name="MCOD02.040.1055_1" localSheetId="32">[6]MEMORIAL!#REF!</definedName>
    <definedName name="MCOD02.040.1055_1" localSheetId="31">[6]MEMORIAL!#REF!</definedName>
    <definedName name="MCOD02.040.1055_1" localSheetId="13">[6]MEMORIAL!#REF!</definedName>
    <definedName name="MCOD02.040.1055_1" localSheetId="14">[6]MEMORIAL!#REF!</definedName>
    <definedName name="MCOD02.040.1055_1">[6]MEMORIAL!#REF!</definedName>
    <definedName name="MCOD02.040.1060" localSheetId="28">[2]MEMORIAL!#REF!</definedName>
    <definedName name="MCOD02.040.1060" localSheetId="29">[2]MEMORIAL!#REF!</definedName>
    <definedName name="MCOD02.040.1060" localSheetId="30">[2]MEMORIAL!#REF!</definedName>
    <definedName name="MCOD02.040.1060" localSheetId="32">[2]MEMORIAL!#REF!</definedName>
    <definedName name="MCOD02.040.1060" localSheetId="31">[2]MEMORIAL!#REF!</definedName>
    <definedName name="MCOD02.040.1060" localSheetId="13">[2]MEMORIAL!#REF!</definedName>
    <definedName name="MCOD02.040.1060" localSheetId="14">[2]MEMORIAL!#REF!</definedName>
    <definedName name="MCOD02.040.1060">[2]MEMORIAL!#REF!</definedName>
    <definedName name="MCOD02.040.1060_1" localSheetId="28">[6]MEMORIAL!#REF!</definedName>
    <definedName name="MCOD02.040.1060_1" localSheetId="29">[6]MEMORIAL!#REF!</definedName>
    <definedName name="MCOD02.040.1060_1" localSheetId="30">[6]MEMORIAL!#REF!</definedName>
    <definedName name="MCOD02.040.1060_1" localSheetId="32">[6]MEMORIAL!#REF!</definedName>
    <definedName name="MCOD02.040.1060_1" localSheetId="31">[6]MEMORIAL!#REF!</definedName>
    <definedName name="MCOD02.040.1060_1" localSheetId="13">[6]MEMORIAL!#REF!</definedName>
    <definedName name="MCOD02.040.1060_1" localSheetId="14">[6]MEMORIAL!#REF!</definedName>
    <definedName name="MCOD02.040.1060_1">[6]MEMORIAL!#REF!</definedName>
    <definedName name="MCOD02.040.3790" localSheetId="28">[2]MEMORIAL!#REF!</definedName>
    <definedName name="MCOD02.040.3790" localSheetId="29">[2]MEMORIAL!#REF!</definedName>
    <definedName name="MCOD02.040.3790" localSheetId="30">[2]MEMORIAL!#REF!</definedName>
    <definedName name="MCOD02.040.3790" localSheetId="32">[2]MEMORIAL!#REF!</definedName>
    <definedName name="MCOD02.040.3790" localSheetId="31">[2]MEMORIAL!#REF!</definedName>
    <definedName name="MCOD02.040.3790" localSheetId="13">[2]MEMORIAL!#REF!</definedName>
    <definedName name="MCOD02.040.3790" localSheetId="14">[2]MEMORIAL!#REF!</definedName>
    <definedName name="MCOD02.040.3790">[2]MEMORIAL!#REF!</definedName>
    <definedName name="MCOD02.040.3790_1" localSheetId="28">[6]MEMORIAL!#REF!</definedName>
    <definedName name="MCOD02.040.3790_1" localSheetId="29">[6]MEMORIAL!#REF!</definedName>
    <definedName name="MCOD02.040.3790_1" localSheetId="30">[6]MEMORIAL!#REF!</definedName>
    <definedName name="MCOD02.040.3790_1" localSheetId="32">[6]MEMORIAL!#REF!</definedName>
    <definedName name="MCOD02.040.3790_1" localSheetId="31">[6]MEMORIAL!#REF!</definedName>
    <definedName name="MCOD02.040.3790_1" localSheetId="13">[6]MEMORIAL!#REF!</definedName>
    <definedName name="MCOD02.040.3790_1" localSheetId="14">[6]MEMORIAL!#REF!</definedName>
    <definedName name="MCOD02.040.3790_1">[6]MEMORIAL!#REF!</definedName>
    <definedName name="MCOD02.040.3800" localSheetId="28">[2]MEMORIAL!#REF!</definedName>
    <definedName name="MCOD02.040.3800" localSheetId="29">[2]MEMORIAL!#REF!</definedName>
    <definedName name="MCOD02.040.3800" localSheetId="30">[2]MEMORIAL!#REF!</definedName>
    <definedName name="MCOD02.040.3800" localSheetId="32">[2]MEMORIAL!#REF!</definedName>
    <definedName name="MCOD02.040.3800" localSheetId="31">[2]MEMORIAL!#REF!</definedName>
    <definedName name="MCOD02.040.3800" localSheetId="13">[2]MEMORIAL!#REF!</definedName>
    <definedName name="MCOD02.040.3800" localSheetId="14">[2]MEMORIAL!#REF!</definedName>
    <definedName name="MCOD02.040.3800">[2]MEMORIAL!#REF!</definedName>
    <definedName name="MCOD02.040.3800_1" localSheetId="28">[6]MEMORIAL!#REF!</definedName>
    <definedName name="MCOD02.040.3800_1" localSheetId="29">[6]MEMORIAL!#REF!</definedName>
    <definedName name="MCOD02.040.3800_1" localSheetId="30">[6]MEMORIAL!#REF!</definedName>
    <definedName name="MCOD02.040.3800_1" localSheetId="32">[6]MEMORIAL!#REF!</definedName>
    <definedName name="MCOD02.040.3800_1" localSheetId="31">[6]MEMORIAL!#REF!</definedName>
    <definedName name="MCOD02.040.3800_1" localSheetId="13">[6]MEMORIAL!#REF!</definedName>
    <definedName name="MCOD02.040.3800_1" localSheetId="14">[6]MEMORIAL!#REF!</definedName>
    <definedName name="MCOD02.040.3800_1">[6]MEMORIAL!#REF!</definedName>
    <definedName name="MCOD02.040.3810" localSheetId="28">[2]MEMORIAL!#REF!</definedName>
    <definedName name="MCOD02.040.3810" localSheetId="29">[2]MEMORIAL!#REF!</definedName>
    <definedName name="MCOD02.040.3810" localSheetId="30">[2]MEMORIAL!#REF!</definedName>
    <definedName name="MCOD02.040.3810" localSheetId="32">[2]MEMORIAL!#REF!</definedName>
    <definedName name="MCOD02.040.3810" localSheetId="31">[2]MEMORIAL!#REF!</definedName>
    <definedName name="MCOD02.040.3810" localSheetId="13">[2]MEMORIAL!#REF!</definedName>
    <definedName name="MCOD02.040.3810" localSheetId="14">[2]MEMORIAL!#REF!</definedName>
    <definedName name="MCOD02.040.3810">[2]MEMORIAL!#REF!</definedName>
    <definedName name="MCOD02.040.3810_1" localSheetId="28">[6]MEMORIAL!#REF!</definedName>
    <definedName name="MCOD02.040.3810_1" localSheetId="29">[6]MEMORIAL!#REF!</definedName>
    <definedName name="MCOD02.040.3810_1" localSheetId="30">[6]MEMORIAL!#REF!</definedName>
    <definedName name="MCOD02.040.3810_1" localSheetId="32">[6]MEMORIAL!#REF!</definedName>
    <definedName name="MCOD02.040.3810_1" localSheetId="31">[6]MEMORIAL!#REF!</definedName>
    <definedName name="MCOD02.040.3810_1" localSheetId="13">[6]MEMORIAL!#REF!</definedName>
    <definedName name="MCOD02.040.3810_1" localSheetId="14">[6]MEMORIAL!#REF!</definedName>
    <definedName name="MCOD02.040.3810_1">[6]MEMORIAL!#REF!</definedName>
    <definedName name="MCOD02.040.4510" localSheetId="28">[2]MEMORIAL!#REF!</definedName>
    <definedName name="MCOD02.040.4510" localSheetId="29">[2]MEMORIAL!#REF!</definedName>
    <definedName name="MCOD02.040.4510" localSheetId="30">[2]MEMORIAL!#REF!</definedName>
    <definedName name="MCOD02.040.4510" localSheetId="32">[2]MEMORIAL!#REF!</definedName>
    <definedName name="MCOD02.040.4510" localSheetId="31">[2]MEMORIAL!#REF!</definedName>
    <definedName name="MCOD02.040.4510" localSheetId="13">[2]MEMORIAL!#REF!</definedName>
    <definedName name="MCOD02.040.4510" localSheetId="14">[2]MEMORIAL!#REF!</definedName>
    <definedName name="MCOD02.040.4510">[2]MEMORIAL!#REF!</definedName>
    <definedName name="MCOD02.040.4510_1" localSheetId="28">[6]MEMORIAL!#REF!</definedName>
    <definedName name="MCOD02.040.4510_1" localSheetId="29">[6]MEMORIAL!#REF!</definedName>
    <definedName name="MCOD02.040.4510_1" localSheetId="30">[6]MEMORIAL!#REF!</definedName>
    <definedName name="MCOD02.040.4510_1" localSheetId="32">[6]MEMORIAL!#REF!</definedName>
    <definedName name="MCOD02.040.4510_1" localSheetId="31">[6]MEMORIAL!#REF!</definedName>
    <definedName name="MCOD02.040.4510_1" localSheetId="13">[6]MEMORIAL!#REF!</definedName>
    <definedName name="MCOD02.040.4510_1" localSheetId="14">[6]MEMORIAL!#REF!</definedName>
    <definedName name="MCOD02.040.4510_1">[6]MEMORIAL!#REF!</definedName>
    <definedName name="MCOD02.040.4520" localSheetId="28">[2]MEMORIAL!#REF!</definedName>
    <definedName name="MCOD02.040.4520" localSheetId="29">[2]MEMORIAL!#REF!</definedName>
    <definedName name="MCOD02.040.4520" localSheetId="30">[2]MEMORIAL!#REF!</definedName>
    <definedName name="MCOD02.040.4520" localSheetId="32">[2]MEMORIAL!#REF!</definedName>
    <definedName name="MCOD02.040.4520" localSheetId="31">[2]MEMORIAL!#REF!</definedName>
    <definedName name="MCOD02.040.4520" localSheetId="13">[2]MEMORIAL!#REF!</definedName>
    <definedName name="MCOD02.040.4520" localSheetId="14">[2]MEMORIAL!#REF!</definedName>
    <definedName name="MCOD02.040.4520">[2]MEMORIAL!#REF!</definedName>
    <definedName name="MCOD02.040.4520_1" localSheetId="28">[6]MEMORIAL!#REF!</definedName>
    <definedName name="MCOD02.040.4520_1" localSheetId="29">[6]MEMORIAL!#REF!</definedName>
    <definedName name="MCOD02.040.4520_1" localSheetId="30">[6]MEMORIAL!#REF!</definedName>
    <definedName name="MCOD02.040.4520_1" localSheetId="32">[6]MEMORIAL!#REF!</definedName>
    <definedName name="MCOD02.040.4520_1" localSheetId="31">[6]MEMORIAL!#REF!</definedName>
    <definedName name="MCOD02.040.4520_1" localSheetId="13">[6]MEMORIAL!#REF!</definedName>
    <definedName name="MCOD02.040.4520_1" localSheetId="14">[6]MEMORIAL!#REF!</definedName>
    <definedName name="MCOD02.040.4520_1">[6]MEMORIAL!#REF!</definedName>
    <definedName name="MCOD02.040.4550" localSheetId="28">[2]MEMORIAL!#REF!</definedName>
    <definedName name="MCOD02.040.4550" localSheetId="29">[2]MEMORIAL!#REF!</definedName>
    <definedName name="MCOD02.040.4550" localSheetId="30">[2]MEMORIAL!#REF!</definedName>
    <definedName name="MCOD02.040.4550" localSheetId="32">[2]MEMORIAL!#REF!</definedName>
    <definedName name="MCOD02.040.4550" localSheetId="31">[2]MEMORIAL!#REF!</definedName>
    <definedName name="MCOD02.040.4550" localSheetId="13">[2]MEMORIAL!#REF!</definedName>
    <definedName name="MCOD02.040.4550" localSheetId="14">[2]MEMORIAL!#REF!</definedName>
    <definedName name="MCOD02.040.4550">[2]MEMORIAL!#REF!</definedName>
    <definedName name="MCOD02.040.4550_1" localSheetId="28">[6]MEMORIAL!#REF!</definedName>
    <definedName name="MCOD02.040.4550_1" localSheetId="29">[6]MEMORIAL!#REF!</definedName>
    <definedName name="MCOD02.040.4550_1" localSheetId="30">[6]MEMORIAL!#REF!</definedName>
    <definedName name="MCOD02.040.4550_1" localSheetId="32">[6]MEMORIAL!#REF!</definedName>
    <definedName name="MCOD02.040.4550_1" localSheetId="31">[6]MEMORIAL!#REF!</definedName>
    <definedName name="MCOD02.040.4550_1" localSheetId="13">[6]MEMORIAL!#REF!</definedName>
    <definedName name="MCOD02.040.4550_1" localSheetId="14">[6]MEMORIAL!#REF!</definedName>
    <definedName name="MCOD02.040.4550_1">[6]MEMORIAL!#REF!</definedName>
    <definedName name="MCOD02.040.4620" localSheetId="28">[2]MEMORIAL!#REF!</definedName>
    <definedName name="MCOD02.040.4620" localSheetId="29">[2]MEMORIAL!#REF!</definedName>
    <definedName name="MCOD02.040.4620" localSheetId="30">[2]MEMORIAL!#REF!</definedName>
    <definedName name="MCOD02.040.4620" localSheetId="32">[2]MEMORIAL!#REF!</definedName>
    <definedName name="MCOD02.040.4620" localSheetId="31">[2]MEMORIAL!#REF!</definedName>
    <definedName name="MCOD02.040.4620" localSheetId="13">[2]MEMORIAL!#REF!</definedName>
    <definedName name="MCOD02.040.4620" localSheetId="14">[2]MEMORIAL!#REF!</definedName>
    <definedName name="MCOD02.040.4620">[2]MEMORIAL!#REF!</definedName>
    <definedName name="MCOD02.040.4620_1" localSheetId="28">[6]MEMORIAL!#REF!</definedName>
    <definedName name="MCOD02.040.4620_1" localSheetId="29">[6]MEMORIAL!#REF!</definedName>
    <definedName name="MCOD02.040.4620_1" localSheetId="30">[6]MEMORIAL!#REF!</definedName>
    <definedName name="MCOD02.040.4620_1" localSheetId="32">[6]MEMORIAL!#REF!</definedName>
    <definedName name="MCOD02.040.4620_1" localSheetId="31">[6]MEMORIAL!#REF!</definedName>
    <definedName name="MCOD02.040.4620_1" localSheetId="13">[6]MEMORIAL!#REF!</definedName>
    <definedName name="MCOD02.040.4620_1" localSheetId="14">[6]MEMORIAL!#REF!</definedName>
    <definedName name="MCOD02.040.4620_1">[6]MEMORIAL!#REF!</definedName>
    <definedName name="MCOD02.040.4630" localSheetId="28">[2]MEMORIAL!#REF!</definedName>
    <definedName name="MCOD02.040.4630" localSheetId="29">[2]MEMORIAL!#REF!</definedName>
    <definedName name="MCOD02.040.4630" localSheetId="30">[2]MEMORIAL!#REF!</definedName>
    <definedName name="MCOD02.040.4630" localSheetId="32">[2]MEMORIAL!#REF!</definedName>
    <definedName name="MCOD02.040.4630" localSheetId="31">[2]MEMORIAL!#REF!</definedName>
    <definedName name="MCOD02.040.4630" localSheetId="13">[2]MEMORIAL!#REF!</definedName>
    <definedName name="MCOD02.040.4630" localSheetId="14">[2]MEMORIAL!#REF!</definedName>
    <definedName name="MCOD02.040.4630">[2]MEMORIAL!#REF!</definedName>
    <definedName name="MCOD02.040.4630_1" localSheetId="28">[6]MEMORIAL!#REF!</definedName>
    <definedName name="MCOD02.040.4630_1" localSheetId="29">[6]MEMORIAL!#REF!</definedName>
    <definedName name="MCOD02.040.4630_1" localSheetId="30">[6]MEMORIAL!#REF!</definedName>
    <definedName name="MCOD02.040.4630_1" localSheetId="32">[6]MEMORIAL!#REF!</definedName>
    <definedName name="MCOD02.040.4630_1" localSheetId="31">[6]MEMORIAL!#REF!</definedName>
    <definedName name="MCOD02.040.4630_1" localSheetId="13">[6]MEMORIAL!#REF!</definedName>
    <definedName name="MCOD02.040.4630_1" localSheetId="14">[6]MEMORIAL!#REF!</definedName>
    <definedName name="MCOD02.040.4630_1">[6]MEMORIAL!#REF!</definedName>
    <definedName name="MCOD02.040.4636" localSheetId="28">[2]MEMORIAL!#REF!</definedName>
    <definedName name="MCOD02.040.4636" localSheetId="29">[2]MEMORIAL!#REF!</definedName>
    <definedName name="MCOD02.040.4636" localSheetId="30">[2]MEMORIAL!#REF!</definedName>
    <definedName name="MCOD02.040.4636" localSheetId="32">[2]MEMORIAL!#REF!</definedName>
    <definedName name="MCOD02.040.4636" localSheetId="31">[2]MEMORIAL!#REF!</definedName>
    <definedName name="MCOD02.040.4636" localSheetId="13">[2]MEMORIAL!#REF!</definedName>
    <definedName name="MCOD02.040.4636" localSheetId="14">[2]MEMORIAL!#REF!</definedName>
    <definedName name="MCOD02.040.4636">[2]MEMORIAL!#REF!</definedName>
    <definedName name="MCOD02.040.4636_1" localSheetId="28">[6]MEMORIAL!#REF!</definedName>
    <definedName name="MCOD02.040.4636_1" localSheetId="29">[6]MEMORIAL!#REF!</definedName>
    <definedName name="MCOD02.040.4636_1" localSheetId="30">[6]MEMORIAL!#REF!</definedName>
    <definedName name="MCOD02.040.4636_1" localSheetId="32">[6]MEMORIAL!#REF!</definedName>
    <definedName name="MCOD02.040.4636_1" localSheetId="31">[6]MEMORIAL!#REF!</definedName>
    <definedName name="MCOD02.040.4636_1" localSheetId="13">[6]MEMORIAL!#REF!</definedName>
    <definedName name="MCOD02.040.4636_1" localSheetId="14">[6]MEMORIAL!#REF!</definedName>
    <definedName name="MCOD02.040.4636_1">[6]MEMORIAL!#REF!</definedName>
    <definedName name="MCOD02.040.4690" localSheetId="28">[2]MEMORIAL!#REF!</definedName>
    <definedName name="MCOD02.040.4690" localSheetId="29">[2]MEMORIAL!#REF!</definedName>
    <definedName name="MCOD02.040.4690" localSheetId="30">[2]MEMORIAL!#REF!</definedName>
    <definedName name="MCOD02.040.4690" localSheetId="32">[2]MEMORIAL!#REF!</definedName>
    <definedName name="MCOD02.040.4690" localSheetId="31">[2]MEMORIAL!#REF!</definedName>
    <definedName name="MCOD02.040.4690" localSheetId="13">[2]MEMORIAL!#REF!</definedName>
    <definedName name="MCOD02.040.4690" localSheetId="14">[2]MEMORIAL!#REF!</definedName>
    <definedName name="MCOD02.040.4690">[2]MEMORIAL!#REF!</definedName>
    <definedName name="MCOD02.040.4690_1" localSheetId="28">[6]MEMORIAL!#REF!</definedName>
    <definedName name="MCOD02.040.4690_1" localSheetId="29">[6]MEMORIAL!#REF!</definedName>
    <definedName name="MCOD02.040.4690_1" localSheetId="30">[6]MEMORIAL!#REF!</definedName>
    <definedName name="MCOD02.040.4690_1" localSheetId="32">[6]MEMORIAL!#REF!</definedName>
    <definedName name="MCOD02.040.4690_1" localSheetId="31">[6]MEMORIAL!#REF!</definedName>
    <definedName name="MCOD02.040.4690_1" localSheetId="13">[6]MEMORIAL!#REF!</definedName>
    <definedName name="MCOD02.040.4690_1" localSheetId="14">[6]MEMORIAL!#REF!</definedName>
    <definedName name="MCOD02.040.4690_1">[6]MEMORIAL!#REF!</definedName>
    <definedName name="MCOD02.040.7402" localSheetId="28">[2]MEMORIAL!#REF!</definedName>
    <definedName name="MCOD02.040.7402" localSheetId="29">[2]MEMORIAL!#REF!</definedName>
    <definedName name="MCOD02.040.7402" localSheetId="30">[2]MEMORIAL!#REF!</definedName>
    <definedName name="MCOD02.040.7402" localSheetId="32">[2]MEMORIAL!#REF!</definedName>
    <definedName name="MCOD02.040.7402" localSheetId="31">[2]MEMORIAL!#REF!</definedName>
    <definedName name="MCOD02.040.7402" localSheetId="13">[2]MEMORIAL!#REF!</definedName>
    <definedName name="MCOD02.040.7402" localSheetId="14">[2]MEMORIAL!#REF!</definedName>
    <definedName name="MCOD02.040.7402">[2]MEMORIAL!#REF!</definedName>
    <definedName name="MCOD02.040.7402_1" localSheetId="28">[6]MEMORIAL!#REF!</definedName>
    <definedName name="MCOD02.040.7402_1" localSheetId="29">[6]MEMORIAL!#REF!</definedName>
    <definedName name="MCOD02.040.7402_1" localSheetId="30">[6]MEMORIAL!#REF!</definedName>
    <definedName name="MCOD02.040.7402_1" localSheetId="32">[6]MEMORIAL!#REF!</definedName>
    <definedName name="MCOD02.040.7402_1" localSheetId="31">[6]MEMORIAL!#REF!</definedName>
    <definedName name="MCOD02.040.7402_1" localSheetId="13">[6]MEMORIAL!#REF!</definedName>
    <definedName name="MCOD02.040.7402_1" localSheetId="14">[6]MEMORIAL!#REF!</definedName>
    <definedName name="MCOD02.040.7402_1">[6]MEMORIAL!#REF!</definedName>
    <definedName name="MCOD02.040.9800" localSheetId="28">[2]MEMORIAL!#REF!</definedName>
    <definedName name="MCOD02.040.9800" localSheetId="29">[2]MEMORIAL!#REF!</definedName>
    <definedName name="MCOD02.040.9800" localSheetId="30">[2]MEMORIAL!#REF!</definedName>
    <definedName name="MCOD02.040.9800" localSheetId="32">[2]MEMORIAL!#REF!</definedName>
    <definedName name="MCOD02.040.9800" localSheetId="31">[2]MEMORIAL!#REF!</definedName>
    <definedName name="MCOD02.040.9800" localSheetId="13">[2]MEMORIAL!#REF!</definedName>
    <definedName name="MCOD02.040.9800" localSheetId="14">[2]MEMORIAL!#REF!</definedName>
    <definedName name="MCOD02.040.9800">[2]MEMORIAL!#REF!</definedName>
    <definedName name="MCOD02.040.9800_1" localSheetId="28">[6]MEMORIAL!#REF!</definedName>
    <definedName name="MCOD02.040.9800_1" localSheetId="29">[6]MEMORIAL!#REF!</definedName>
    <definedName name="MCOD02.040.9800_1" localSheetId="30">[6]MEMORIAL!#REF!</definedName>
    <definedName name="MCOD02.040.9800_1" localSheetId="32">[6]MEMORIAL!#REF!</definedName>
    <definedName name="MCOD02.040.9800_1" localSheetId="31">[6]MEMORIAL!#REF!</definedName>
    <definedName name="MCOD02.040.9800_1" localSheetId="13">[6]MEMORIAL!#REF!</definedName>
    <definedName name="MCOD02.040.9800_1" localSheetId="14">[6]MEMORIAL!#REF!</definedName>
    <definedName name="MCOD02.040.9800_1">[6]MEMORIAL!#REF!</definedName>
    <definedName name="MCOD02.040.9802" localSheetId="28">[2]MEMORIAL!#REF!</definedName>
    <definedName name="MCOD02.040.9802" localSheetId="29">[2]MEMORIAL!#REF!</definedName>
    <definedName name="MCOD02.040.9802" localSheetId="30">[2]MEMORIAL!#REF!</definedName>
    <definedName name="MCOD02.040.9802" localSheetId="32">[2]MEMORIAL!#REF!</definedName>
    <definedName name="MCOD02.040.9802" localSheetId="31">[2]MEMORIAL!#REF!</definedName>
    <definedName name="MCOD02.040.9802" localSheetId="13">[2]MEMORIAL!#REF!</definedName>
    <definedName name="MCOD02.040.9802" localSheetId="14">[2]MEMORIAL!#REF!</definedName>
    <definedName name="MCOD02.040.9802">[2]MEMORIAL!#REF!</definedName>
    <definedName name="MCOD02.040.9802_1" localSheetId="28">[6]MEMORIAL!#REF!</definedName>
    <definedName name="MCOD02.040.9802_1" localSheetId="29">[6]MEMORIAL!#REF!</definedName>
    <definedName name="MCOD02.040.9802_1" localSheetId="30">[6]MEMORIAL!#REF!</definedName>
    <definedName name="MCOD02.040.9802_1" localSheetId="32">[6]MEMORIAL!#REF!</definedName>
    <definedName name="MCOD02.040.9802_1" localSheetId="31">[6]MEMORIAL!#REF!</definedName>
    <definedName name="MCOD02.040.9802_1" localSheetId="13">[6]MEMORIAL!#REF!</definedName>
    <definedName name="MCOD02.040.9802_1" localSheetId="14">[6]MEMORIAL!#REF!</definedName>
    <definedName name="MCOD02.040.9802_1">[6]MEMORIAL!#REF!</definedName>
    <definedName name="MCOD02.040.9804" localSheetId="28">[2]MEMORIAL!#REF!</definedName>
    <definedName name="MCOD02.040.9804" localSheetId="29">[2]MEMORIAL!#REF!</definedName>
    <definedName name="MCOD02.040.9804" localSheetId="30">[2]MEMORIAL!#REF!</definedName>
    <definedName name="MCOD02.040.9804" localSheetId="32">[2]MEMORIAL!#REF!</definedName>
    <definedName name="MCOD02.040.9804" localSheetId="31">[2]MEMORIAL!#REF!</definedName>
    <definedName name="MCOD02.040.9804" localSheetId="13">[2]MEMORIAL!#REF!</definedName>
    <definedName name="MCOD02.040.9804" localSheetId="14">[2]MEMORIAL!#REF!</definedName>
    <definedName name="MCOD02.040.9804">[2]MEMORIAL!#REF!</definedName>
    <definedName name="MCOD02.040.9804_1" localSheetId="28">[6]MEMORIAL!#REF!</definedName>
    <definedName name="MCOD02.040.9804_1" localSheetId="29">[6]MEMORIAL!#REF!</definedName>
    <definedName name="MCOD02.040.9804_1" localSheetId="30">[6]MEMORIAL!#REF!</definedName>
    <definedName name="MCOD02.040.9804_1" localSheetId="32">[6]MEMORIAL!#REF!</definedName>
    <definedName name="MCOD02.040.9804_1" localSheetId="31">[6]MEMORIAL!#REF!</definedName>
    <definedName name="MCOD02.040.9804_1" localSheetId="13">[6]MEMORIAL!#REF!</definedName>
    <definedName name="MCOD02.040.9804_1" localSheetId="14">[6]MEMORIAL!#REF!</definedName>
    <definedName name="MCOD02.040.9804_1">[6]MEMORIAL!#REF!</definedName>
    <definedName name="MCOD02.110.0014" localSheetId="28">[2]MEMORIAL!#REF!</definedName>
    <definedName name="MCOD02.110.0014" localSheetId="29">[2]MEMORIAL!#REF!</definedName>
    <definedName name="MCOD02.110.0014" localSheetId="30">[2]MEMORIAL!#REF!</definedName>
    <definedName name="MCOD02.110.0014" localSheetId="32">[2]MEMORIAL!#REF!</definedName>
    <definedName name="MCOD02.110.0014" localSheetId="31">[2]MEMORIAL!#REF!</definedName>
    <definedName name="MCOD02.110.0014" localSheetId="13">[2]MEMORIAL!#REF!</definedName>
    <definedName name="MCOD02.110.0014" localSheetId="14">[2]MEMORIAL!#REF!</definedName>
    <definedName name="MCOD02.110.0014">[2]MEMORIAL!#REF!</definedName>
    <definedName name="MCOD02.110.0014_1" localSheetId="28">[6]MEMORIAL!#REF!</definedName>
    <definedName name="MCOD02.110.0014_1" localSheetId="29">[6]MEMORIAL!#REF!</definedName>
    <definedName name="MCOD02.110.0014_1" localSheetId="30">[6]MEMORIAL!#REF!</definedName>
    <definedName name="MCOD02.110.0014_1" localSheetId="32">[6]MEMORIAL!#REF!</definedName>
    <definedName name="MCOD02.110.0014_1" localSheetId="31">[6]MEMORIAL!#REF!</definedName>
    <definedName name="MCOD02.110.0014_1" localSheetId="13">[6]MEMORIAL!#REF!</definedName>
    <definedName name="MCOD02.110.0014_1" localSheetId="14">[6]MEMORIAL!#REF!</definedName>
    <definedName name="MCOD02.110.0014_1">[6]MEMORIAL!#REF!</definedName>
    <definedName name="MCOD02.110.0054" localSheetId="28">[2]MEMORIAL!#REF!</definedName>
    <definedName name="MCOD02.110.0054" localSheetId="29">[2]MEMORIAL!#REF!</definedName>
    <definedName name="MCOD02.110.0054" localSheetId="30">[2]MEMORIAL!#REF!</definedName>
    <definedName name="MCOD02.110.0054" localSheetId="32">[2]MEMORIAL!#REF!</definedName>
    <definedName name="MCOD02.110.0054" localSheetId="31">[2]MEMORIAL!#REF!</definedName>
    <definedName name="MCOD02.110.0054" localSheetId="13">[2]MEMORIAL!#REF!</definedName>
    <definedName name="MCOD02.110.0054" localSheetId="14">[2]MEMORIAL!#REF!</definedName>
    <definedName name="MCOD02.110.0054">[2]MEMORIAL!#REF!</definedName>
    <definedName name="MCOD02.110.0054_1" localSheetId="28">[6]MEMORIAL!#REF!</definedName>
    <definedName name="MCOD02.110.0054_1" localSheetId="29">[6]MEMORIAL!#REF!</definedName>
    <definedName name="MCOD02.110.0054_1" localSheetId="30">[6]MEMORIAL!#REF!</definedName>
    <definedName name="MCOD02.110.0054_1" localSheetId="32">[6]MEMORIAL!#REF!</definedName>
    <definedName name="MCOD02.110.0054_1" localSheetId="31">[6]MEMORIAL!#REF!</definedName>
    <definedName name="MCOD02.110.0054_1" localSheetId="13">[6]MEMORIAL!#REF!</definedName>
    <definedName name="MCOD02.110.0054_1" localSheetId="14">[6]MEMORIAL!#REF!</definedName>
    <definedName name="MCOD02.110.0054_1">[6]MEMORIAL!#REF!</definedName>
    <definedName name="MCOD02.110.0066" localSheetId="28">[2]MEMORIAL!#REF!</definedName>
    <definedName name="MCOD02.110.0066" localSheetId="29">[2]MEMORIAL!#REF!</definedName>
    <definedName name="MCOD02.110.0066" localSheetId="30">[2]MEMORIAL!#REF!</definedName>
    <definedName name="MCOD02.110.0066" localSheetId="32">[2]MEMORIAL!#REF!</definedName>
    <definedName name="MCOD02.110.0066" localSheetId="31">[2]MEMORIAL!#REF!</definedName>
    <definedName name="MCOD02.110.0066" localSheetId="13">[2]MEMORIAL!#REF!</definedName>
    <definedName name="MCOD02.110.0066" localSheetId="14">[2]MEMORIAL!#REF!</definedName>
    <definedName name="MCOD02.110.0066">[2]MEMORIAL!#REF!</definedName>
    <definedName name="MCOD02.110.0066_1" localSheetId="28">[6]MEMORIAL!#REF!</definedName>
    <definedName name="MCOD02.110.0066_1" localSheetId="29">[6]MEMORIAL!#REF!</definedName>
    <definedName name="MCOD02.110.0066_1" localSheetId="30">[6]MEMORIAL!#REF!</definedName>
    <definedName name="MCOD02.110.0066_1" localSheetId="32">[6]MEMORIAL!#REF!</definedName>
    <definedName name="MCOD02.110.0066_1" localSheetId="31">[6]MEMORIAL!#REF!</definedName>
    <definedName name="MCOD02.110.0066_1" localSheetId="13">[6]MEMORIAL!#REF!</definedName>
    <definedName name="MCOD02.110.0066_1" localSheetId="14">[6]MEMORIAL!#REF!</definedName>
    <definedName name="MCOD02.110.0066_1">[6]MEMORIAL!#REF!</definedName>
    <definedName name="MCOD02.110.0094" localSheetId="28">[2]MEMORIAL!#REF!</definedName>
    <definedName name="MCOD02.110.0094" localSheetId="29">[2]MEMORIAL!#REF!</definedName>
    <definedName name="MCOD02.110.0094" localSheetId="30">[2]MEMORIAL!#REF!</definedName>
    <definedName name="MCOD02.110.0094" localSheetId="32">[2]MEMORIAL!#REF!</definedName>
    <definedName name="MCOD02.110.0094" localSheetId="31">[2]MEMORIAL!#REF!</definedName>
    <definedName name="MCOD02.110.0094" localSheetId="13">[2]MEMORIAL!#REF!</definedName>
    <definedName name="MCOD02.110.0094" localSheetId="14">[2]MEMORIAL!#REF!</definedName>
    <definedName name="MCOD02.110.0094">[2]MEMORIAL!#REF!</definedName>
    <definedName name="MCOD02.110.0094_1" localSheetId="28">[6]MEMORIAL!#REF!</definedName>
    <definedName name="MCOD02.110.0094_1" localSheetId="29">[6]MEMORIAL!#REF!</definedName>
    <definedName name="MCOD02.110.0094_1" localSheetId="30">[6]MEMORIAL!#REF!</definedName>
    <definedName name="MCOD02.110.0094_1" localSheetId="32">[6]MEMORIAL!#REF!</definedName>
    <definedName name="MCOD02.110.0094_1" localSheetId="31">[6]MEMORIAL!#REF!</definedName>
    <definedName name="MCOD02.110.0094_1" localSheetId="13">[6]MEMORIAL!#REF!</definedName>
    <definedName name="MCOD02.110.0094_1" localSheetId="14">[6]MEMORIAL!#REF!</definedName>
    <definedName name="MCOD02.110.0094_1">[6]MEMORIAL!#REF!</definedName>
    <definedName name="MCOD02.110.0106" localSheetId="28">[2]MEMORIAL!#REF!</definedName>
    <definedName name="MCOD02.110.0106" localSheetId="29">[2]MEMORIAL!#REF!</definedName>
    <definedName name="MCOD02.110.0106" localSheetId="30">[2]MEMORIAL!#REF!</definedName>
    <definedName name="MCOD02.110.0106" localSheetId="32">[2]MEMORIAL!#REF!</definedName>
    <definedName name="MCOD02.110.0106" localSheetId="31">[2]MEMORIAL!#REF!</definedName>
    <definedName name="MCOD02.110.0106" localSheetId="13">[2]MEMORIAL!#REF!</definedName>
    <definedName name="MCOD02.110.0106" localSheetId="14">[2]MEMORIAL!#REF!</definedName>
    <definedName name="MCOD02.110.0106">[2]MEMORIAL!#REF!</definedName>
    <definedName name="MCOD02.110.0106_1" localSheetId="28">[6]MEMORIAL!#REF!</definedName>
    <definedName name="MCOD02.110.0106_1" localSheetId="29">[6]MEMORIAL!#REF!</definedName>
    <definedName name="MCOD02.110.0106_1" localSheetId="30">[6]MEMORIAL!#REF!</definedName>
    <definedName name="MCOD02.110.0106_1" localSheetId="32">[6]MEMORIAL!#REF!</definedName>
    <definedName name="MCOD02.110.0106_1" localSheetId="31">[6]MEMORIAL!#REF!</definedName>
    <definedName name="MCOD02.110.0106_1" localSheetId="13">[6]MEMORIAL!#REF!</definedName>
    <definedName name="MCOD02.110.0106_1" localSheetId="14">[6]MEMORIAL!#REF!</definedName>
    <definedName name="MCOD02.110.0106_1">[6]MEMORIAL!#REF!</definedName>
    <definedName name="MCOD02.110.0110" localSheetId="28">[2]MEMORIAL!#REF!</definedName>
    <definedName name="MCOD02.110.0110" localSheetId="29">[2]MEMORIAL!#REF!</definedName>
    <definedName name="MCOD02.110.0110" localSheetId="30">[2]MEMORIAL!#REF!</definedName>
    <definedName name="MCOD02.110.0110" localSheetId="32">[2]MEMORIAL!#REF!</definedName>
    <definedName name="MCOD02.110.0110" localSheetId="31">[2]MEMORIAL!#REF!</definedName>
    <definedName name="MCOD02.110.0110" localSheetId="13">[2]MEMORIAL!#REF!</definedName>
    <definedName name="MCOD02.110.0110" localSheetId="14">[2]MEMORIAL!#REF!</definedName>
    <definedName name="MCOD02.110.0110">[2]MEMORIAL!#REF!</definedName>
    <definedName name="MCOD02.110.0110_1" localSheetId="28">[6]MEMORIAL!#REF!</definedName>
    <definedName name="MCOD02.110.0110_1" localSheetId="29">[6]MEMORIAL!#REF!</definedName>
    <definedName name="MCOD02.110.0110_1" localSheetId="30">[6]MEMORIAL!#REF!</definedName>
    <definedName name="MCOD02.110.0110_1" localSheetId="32">[6]MEMORIAL!#REF!</definedName>
    <definedName name="MCOD02.110.0110_1" localSheetId="31">[6]MEMORIAL!#REF!</definedName>
    <definedName name="MCOD02.110.0110_1" localSheetId="13">[6]MEMORIAL!#REF!</definedName>
    <definedName name="MCOD02.110.0110_1" localSheetId="14">[6]MEMORIAL!#REF!</definedName>
    <definedName name="MCOD02.110.0110_1">[6]MEMORIAL!#REF!</definedName>
    <definedName name="MCOD02.110.0134" localSheetId="28">[2]MEMORIAL!#REF!</definedName>
    <definedName name="MCOD02.110.0134" localSheetId="29">[2]MEMORIAL!#REF!</definedName>
    <definedName name="MCOD02.110.0134" localSheetId="30">[2]MEMORIAL!#REF!</definedName>
    <definedName name="MCOD02.110.0134" localSheetId="32">[2]MEMORIAL!#REF!</definedName>
    <definedName name="MCOD02.110.0134" localSheetId="31">[2]MEMORIAL!#REF!</definedName>
    <definedName name="MCOD02.110.0134" localSheetId="13">[2]MEMORIAL!#REF!</definedName>
    <definedName name="MCOD02.110.0134" localSheetId="14">[2]MEMORIAL!#REF!</definedName>
    <definedName name="MCOD02.110.0134">[2]MEMORIAL!#REF!</definedName>
    <definedName name="MCOD02.110.0134_1" localSheetId="28">[6]MEMORIAL!#REF!</definedName>
    <definedName name="MCOD02.110.0134_1" localSheetId="29">[6]MEMORIAL!#REF!</definedName>
    <definedName name="MCOD02.110.0134_1" localSheetId="30">[6]MEMORIAL!#REF!</definedName>
    <definedName name="MCOD02.110.0134_1" localSheetId="32">[6]MEMORIAL!#REF!</definedName>
    <definedName name="MCOD02.110.0134_1" localSheetId="31">[6]MEMORIAL!#REF!</definedName>
    <definedName name="MCOD02.110.0134_1" localSheetId="13">[6]MEMORIAL!#REF!</definedName>
    <definedName name="MCOD02.110.0134_1" localSheetId="14">[6]MEMORIAL!#REF!</definedName>
    <definedName name="MCOD02.110.0134_1">[6]MEMORIAL!#REF!</definedName>
    <definedName name="MCOD02.110.0146" localSheetId="28">[2]MEMORIAL!#REF!</definedName>
    <definedName name="MCOD02.110.0146" localSheetId="29">[2]MEMORIAL!#REF!</definedName>
    <definedName name="MCOD02.110.0146" localSheetId="30">[2]MEMORIAL!#REF!</definedName>
    <definedName name="MCOD02.110.0146" localSheetId="32">[2]MEMORIAL!#REF!</definedName>
    <definedName name="MCOD02.110.0146" localSheetId="31">[2]MEMORIAL!#REF!</definedName>
    <definedName name="MCOD02.110.0146" localSheetId="13">[2]MEMORIAL!#REF!</definedName>
    <definedName name="MCOD02.110.0146" localSheetId="14">[2]MEMORIAL!#REF!</definedName>
    <definedName name="MCOD02.110.0146">[2]MEMORIAL!#REF!</definedName>
    <definedName name="MCOD02.110.0146_1" localSheetId="28">[6]MEMORIAL!#REF!</definedName>
    <definedName name="MCOD02.110.0146_1" localSheetId="29">[6]MEMORIAL!#REF!</definedName>
    <definedName name="MCOD02.110.0146_1" localSheetId="30">[6]MEMORIAL!#REF!</definedName>
    <definedName name="MCOD02.110.0146_1" localSheetId="32">[6]MEMORIAL!#REF!</definedName>
    <definedName name="MCOD02.110.0146_1" localSheetId="31">[6]MEMORIAL!#REF!</definedName>
    <definedName name="MCOD02.110.0146_1" localSheetId="13">[6]MEMORIAL!#REF!</definedName>
    <definedName name="MCOD02.110.0146_1" localSheetId="14">[6]MEMORIAL!#REF!</definedName>
    <definedName name="MCOD02.110.0146_1">[6]MEMORIAL!#REF!</definedName>
    <definedName name="MCOD02.110.0150" localSheetId="28">[2]MEMORIAL!#REF!</definedName>
    <definedName name="MCOD02.110.0150" localSheetId="29">[2]MEMORIAL!#REF!</definedName>
    <definedName name="MCOD02.110.0150" localSheetId="30">[2]MEMORIAL!#REF!</definedName>
    <definedName name="MCOD02.110.0150" localSheetId="32">[2]MEMORIAL!#REF!</definedName>
    <definedName name="MCOD02.110.0150" localSheetId="31">[2]MEMORIAL!#REF!</definedName>
    <definedName name="MCOD02.110.0150" localSheetId="13">[2]MEMORIAL!#REF!</definedName>
    <definedName name="MCOD02.110.0150" localSheetId="14">[2]MEMORIAL!#REF!</definedName>
    <definedName name="MCOD02.110.0150">[2]MEMORIAL!#REF!</definedName>
    <definedName name="MCOD02.110.0150_1" localSheetId="28">[6]MEMORIAL!#REF!</definedName>
    <definedName name="MCOD02.110.0150_1" localSheetId="29">[6]MEMORIAL!#REF!</definedName>
    <definedName name="MCOD02.110.0150_1" localSheetId="30">[6]MEMORIAL!#REF!</definedName>
    <definedName name="MCOD02.110.0150_1" localSheetId="32">[6]MEMORIAL!#REF!</definedName>
    <definedName name="MCOD02.110.0150_1" localSheetId="31">[6]MEMORIAL!#REF!</definedName>
    <definedName name="MCOD02.110.0150_1" localSheetId="13">[6]MEMORIAL!#REF!</definedName>
    <definedName name="MCOD02.110.0150_1" localSheetId="14">[6]MEMORIAL!#REF!</definedName>
    <definedName name="MCOD02.110.0150_1">[6]MEMORIAL!#REF!</definedName>
    <definedName name="MCOD02.110.0610" localSheetId="28">[2]MEMORIAL!#REF!</definedName>
    <definedName name="MCOD02.110.0610" localSheetId="29">[2]MEMORIAL!#REF!</definedName>
    <definedName name="MCOD02.110.0610" localSheetId="30">[2]MEMORIAL!#REF!</definedName>
    <definedName name="MCOD02.110.0610" localSheetId="32">[2]MEMORIAL!#REF!</definedName>
    <definedName name="MCOD02.110.0610" localSheetId="31">[2]MEMORIAL!#REF!</definedName>
    <definedName name="MCOD02.110.0610" localSheetId="13">[2]MEMORIAL!#REF!</definedName>
    <definedName name="MCOD02.110.0610" localSheetId="14">[2]MEMORIAL!#REF!</definedName>
    <definedName name="MCOD02.110.0610">[2]MEMORIAL!#REF!</definedName>
    <definedName name="MCOD02.110.0610_1" localSheetId="28">[6]MEMORIAL!#REF!</definedName>
    <definedName name="MCOD02.110.0610_1" localSheetId="29">[6]MEMORIAL!#REF!</definedName>
    <definedName name="MCOD02.110.0610_1" localSheetId="30">[6]MEMORIAL!#REF!</definedName>
    <definedName name="MCOD02.110.0610_1" localSheetId="32">[6]MEMORIAL!#REF!</definedName>
    <definedName name="MCOD02.110.0610_1" localSheetId="31">[6]MEMORIAL!#REF!</definedName>
    <definedName name="MCOD02.110.0610_1" localSheetId="13">[6]MEMORIAL!#REF!</definedName>
    <definedName name="MCOD02.110.0610_1" localSheetId="14">[6]MEMORIAL!#REF!</definedName>
    <definedName name="MCOD02.110.0610_1">[6]MEMORIAL!#REF!</definedName>
    <definedName name="MCOD02.110.0620" localSheetId="28">[2]MEMORIAL!#REF!</definedName>
    <definedName name="MCOD02.110.0620" localSheetId="29">[2]MEMORIAL!#REF!</definedName>
    <definedName name="MCOD02.110.0620" localSheetId="30">[2]MEMORIAL!#REF!</definedName>
    <definedName name="MCOD02.110.0620" localSheetId="32">[2]MEMORIAL!#REF!</definedName>
    <definedName name="MCOD02.110.0620" localSheetId="31">[2]MEMORIAL!#REF!</definedName>
    <definedName name="MCOD02.110.0620" localSheetId="13">[2]MEMORIAL!#REF!</definedName>
    <definedName name="MCOD02.110.0620" localSheetId="14">[2]MEMORIAL!#REF!</definedName>
    <definedName name="MCOD02.110.0620">[2]MEMORIAL!#REF!</definedName>
    <definedName name="MCOD02.110.0620_1" localSheetId="28">[6]MEMORIAL!#REF!</definedName>
    <definedName name="MCOD02.110.0620_1" localSheetId="29">[6]MEMORIAL!#REF!</definedName>
    <definedName name="MCOD02.110.0620_1" localSheetId="30">[6]MEMORIAL!#REF!</definedName>
    <definedName name="MCOD02.110.0620_1" localSheetId="32">[6]MEMORIAL!#REF!</definedName>
    <definedName name="MCOD02.110.0620_1" localSheetId="31">[6]MEMORIAL!#REF!</definedName>
    <definedName name="MCOD02.110.0620_1" localSheetId="13">[6]MEMORIAL!#REF!</definedName>
    <definedName name="MCOD02.110.0620_1" localSheetId="14">[6]MEMORIAL!#REF!</definedName>
    <definedName name="MCOD02.110.0620_1">[6]MEMORIAL!#REF!</definedName>
    <definedName name="MCOD02.110.0734" localSheetId="28">[2]MEMORIAL!#REF!</definedName>
    <definedName name="MCOD02.110.0734" localSheetId="29">[2]MEMORIAL!#REF!</definedName>
    <definedName name="MCOD02.110.0734" localSheetId="30">[2]MEMORIAL!#REF!</definedName>
    <definedName name="MCOD02.110.0734" localSheetId="32">[2]MEMORIAL!#REF!</definedName>
    <definedName name="MCOD02.110.0734" localSheetId="31">[2]MEMORIAL!#REF!</definedName>
    <definedName name="MCOD02.110.0734" localSheetId="13">[2]MEMORIAL!#REF!</definedName>
    <definedName name="MCOD02.110.0734" localSheetId="14">[2]MEMORIAL!#REF!</definedName>
    <definedName name="MCOD02.110.0734">[2]MEMORIAL!#REF!</definedName>
    <definedName name="MCOD02.110.0734_1" localSheetId="28">[6]MEMORIAL!#REF!</definedName>
    <definedName name="MCOD02.110.0734_1" localSheetId="29">[6]MEMORIAL!#REF!</definedName>
    <definedName name="MCOD02.110.0734_1" localSheetId="30">[6]MEMORIAL!#REF!</definedName>
    <definedName name="MCOD02.110.0734_1" localSheetId="32">[6]MEMORIAL!#REF!</definedName>
    <definedName name="MCOD02.110.0734_1" localSheetId="31">[6]MEMORIAL!#REF!</definedName>
    <definedName name="MCOD02.110.0734_1" localSheetId="13">[6]MEMORIAL!#REF!</definedName>
    <definedName name="MCOD02.110.0734_1" localSheetId="14">[6]MEMORIAL!#REF!</definedName>
    <definedName name="MCOD02.110.0734_1">[6]MEMORIAL!#REF!</definedName>
    <definedName name="MCOD02.110.0738" localSheetId="28">[2]MEMORIAL!#REF!</definedName>
    <definedName name="MCOD02.110.0738" localSheetId="29">[2]MEMORIAL!#REF!</definedName>
    <definedName name="MCOD02.110.0738" localSheetId="30">[2]MEMORIAL!#REF!</definedName>
    <definedName name="MCOD02.110.0738" localSheetId="32">[2]MEMORIAL!#REF!</definedName>
    <definedName name="MCOD02.110.0738" localSheetId="31">[2]MEMORIAL!#REF!</definedName>
    <definedName name="MCOD02.110.0738" localSheetId="13">[2]MEMORIAL!#REF!</definedName>
    <definedName name="MCOD02.110.0738" localSheetId="14">[2]MEMORIAL!#REF!</definedName>
    <definedName name="MCOD02.110.0738">[2]MEMORIAL!#REF!</definedName>
    <definedName name="MCOD02.110.0738_1" localSheetId="28">[6]MEMORIAL!#REF!</definedName>
    <definedName name="MCOD02.110.0738_1" localSheetId="29">[6]MEMORIAL!#REF!</definedName>
    <definedName name="MCOD02.110.0738_1" localSheetId="30">[6]MEMORIAL!#REF!</definedName>
    <definedName name="MCOD02.110.0738_1" localSheetId="32">[6]MEMORIAL!#REF!</definedName>
    <definedName name="MCOD02.110.0738_1" localSheetId="31">[6]MEMORIAL!#REF!</definedName>
    <definedName name="MCOD02.110.0738_1" localSheetId="13">[6]MEMORIAL!#REF!</definedName>
    <definedName name="MCOD02.110.0738_1" localSheetId="14">[6]MEMORIAL!#REF!</definedName>
    <definedName name="MCOD02.110.0738_1">[6]MEMORIAL!#REF!</definedName>
    <definedName name="MCOD02.110.0750" localSheetId="28">[2]MEMORIAL!#REF!</definedName>
    <definedName name="MCOD02.110.0750" localSheetId="29">[2]MEMORIAL!#REF!</definedName>
    <definedName name="MCOD02.110.0750" localSheetId="30">[2]MEMORIAL!#REF!</definedName>
    <definedName name="MCOD02.110.0750" localSheetId="32">[2]MEMORIAL!#REF!</definedName>
    <definedName name="MCOD02.110.0750" localSheetId="31">[2]MEMORIAL!#REF!</definedName>
    <definedName name="MCOD02.110.0750" localSheetId="13">[2]MEMORIAL!#REF!</definedName>
    <definedName name="MCOD02.110.0750" localSheetId="14">[2]MEMORIAL!#REF!</definedName>
    <definedName name="MCOD02.110.0750">[2]MEMORIAL!#REF!</definedName>
    <definedName name="MCOD02.110.0750_1" localSheetId="28">[6]MEMORIAL!#REF!</definedName>
    <definedName name="MCOD02.110.0750_1" localSheetId="29">[6]MEMORIAL!#REF!</definedName>
    <definedName name="MCOD02.110.0750_1" localSheetId="30">[6]MEMORIAL!#REF!</definedName>
    <definedName name="MCOD02.110.0750_1" localSheetId="32">[6]MEMORIAL!#REF!</definedName>
    <definedName name="MCOD02.110.0750_1" localSheetId="31">[6]MEMORIAL!#REF!</definedName>
    <definedName name="MCOD02.110.0750_1" localSheetId="13">[6]MEMORIAL!#REF!</definedName>
    <definedName name="MCOD02.110.0750_1" localSheetId="14">[6]MEMORIAL!#REF!</definedName>
    <definedName name="MCOD02.110.0750_1">[6]MEMORIAL!#REF!</definedName>
    <definedName name="MCOD02.110.1014" localSheetId="28">[2]MEMORIAL!#REF!</definedName>
    <definedName name="MCOD02.110.1014" localSheetId="29">[2]MEMORIAL!#REF!</definedName>
    <definedName name="MCOD02.110.1014" localSheetId="30">[2]MEMORIAL!#REF!</definedName>
    <definedName name="MCOD02.110.1014" localSheetId="32">[2]MEMORIAL!#REF!</definedName>
    <definedName name="MCOD02.110.1014" localSheetId="31">[2]MEMORIAL!#REF!</definedName>
    <definedName name="MCOD02.110.1014" localSheetId="13">[2]MEMORIAL!#REF!</definedName>
    <definedName name="MCOD02.110.1014" localSheetId="14">[2]MEMORIAL!#REF!</definedName>
    <definedName name="MCOD02.110.1014">[2]MEMORIAL!#REF!</definedName>
    <definedName name="MCOD02.110.1014_1" localSheetId="28">[6]MEMORIAL!#REF!</definedName>
    <definedName name="MCOD02.110.1014_1" localSheetId="29">[6]MEMORIAL!#REF!</definedName>
    <definedName name="MCOD02.110.1014_1" localSheetId="30">[6]MEMORIAL!#REF!</definedName>
    <definedName name="MCOD02.110.1014_1" localSheetId="32">[6]MEMORIAL!#REF!</definedName>
    <definedName name="MCOD02.110.1014_1" localSheetId="31">[6]MEMORIAL!#REF!</definedName>
    <definedName name="MCOD02.110.1014_1" localSheetId="13">[6]MEMORIAL!#REF!</definedName>
    <definedName name="MCOD02.110.1014_1" localSheetId="14">[6]MEMORIAL!#REF!</definedName>
    <definedName name="MCOD02.110.1014_1">[6]MEMORIAL!#REF!</definedName>
    <definedName name="MCOD02.110.1020" localSheetId="28">[2]MEMORIAL!#REF!</definedName>
    <definedName name="MCOD02.110.1020" localSheetId="29">[2]MEMORIAL!#REF!</definedName>
    <definedName name="MCOD02.110.1020" localSheetId="30">[2]MEMORIAL!#REF!</definedName>
    <definedName name="MCOD02.110.1020" localSheetId="32">[2]MEMORIAL!#REF!</definedName>
    <definedName name="MCOD02.110.1020" localSheetId="31">[2]MEMORIAL!#REF!</definedName>
    <definedName name="MCOD02.110.1020" localSheetId="13">[2]MEMORIAL!#REF!</definedName>
    <definedName name="MCOD02.110.1020" localSheetId="14">[2]MEMORIAL!#REF!</definedName>
    <definedName name="MCOD02.110.1020">[2]MEMORIAL!#REF!</definedName>
    <definedName name="MCOD02.110.1020_1" localSheetId="28">[6]MEMORIAL!#REF!</definedName>
    <definedName name="MCOD02.110.1020_1" localSheetId="29">[6]MEMORIAL!#REF!</definedName>
    <definedName name="MCOD02.110.1020_1" localSheetId="30">[6]MEMORIAL!#REF!</definedName>
    <definedName name="MCOD02.110.1020_1" localSheetId="32">[6]MEMORIAL!#REF!</definedName>
    <definedName name="MCOD02.110.1020_1" localSheetId="31">[6]MEMORIAL!#REF!</definedName>
    <definedName name="MCOD02.110.1020_1" localSheetId="13">[6]MEMORIAL!#REF!</definedName>
    <definedName name="MCOD02.110.1020_1" localSheetId="14">[6]MEMORIAL!#REF!</definedName>
    <definedName name="MCOD02.110.1020_1">[6]MEMORIAL!#REF!</definedName>
    <definedName name="MCOD02.110.1164" localSheetId="28">[2]MEMORIAL!#REF!</definedName>
    <definedName name="MCOD02.110.1164" localSheetId="29">[2]MEMORIAL!#REF!</definedName>
    <definedName name="MCOD02.110.1164" localSheetId="30">[2]MEMORIAL!#REF!</definedName>
    <definedName name="MCOD02.110.1164" localSheetId="32">[2]MEMORIAL!#REF!</definedName>
    <definedName name="MCOD02.110.1164" localSheetId="31">[2]MEMORIAL!#REF!</definedName>
    <definedName name="MCOD02.110.1164" localSheetId="13">[2]MEMORIAL!#REF!</definedName>
    <definedName name="MCOD02.110.1164" localSheetId="14">[2]MEMORIAL!#REF!</definedName>
    <definedName name="MCOD02.110.1164">[2]MEMORIAL!#REF!</definedName>
    <definedName name="MCOD02.110.1164_1" localSheetId="28">[6]MEMORIAL!#REF!</definedName>
    <definedName name="MCOD02.110.1164_1" localSheetId="29">[6]MEMORIAL!#REF!</definedName>
    <definedName name="MCOD02.110.1164_1" localSheetId="30">[6]MEMORIAL!#REF!</definedName>
    <definedName name="MCOD02.110.1164_1" localSheetId="32">[6]MEMORIAL!#REF!</definedName>
    <definedName name="MCOD02.110.1164_1" localSheetId="31">[6]MEMORIAL!#REF!</definedName>
    <definedName name="MCOD02.110.1164_1" localSheetId="13">[6]MEMORIAL!#REF!</definedName>
    <definedName name="MCOD02.110.1164_1" localSheetId="14">[6]MEMORIAL!#REF!</definedName>
    <definedName name="MCOD02.110.1164_1">[6]MEMORIAL!#REF!</definedName>
    <definedName name="MCOD02.110.1166" localSheetId="28">[2]MEMORIAL!#REF!</definedName>
    <definedName name="MCOD02.110.1166" localSheetId="29">[2]MEMORIAL!#REF!</definedName>
    <definedName name="MCOD02.110.1166" localSheetId="30">[2]MEMORIAL!#REF!</definedName>
    <definedName name="MCOD02.110.1166" localSheetId="32">[2]MEMORIAL!#REF!</definedName>
    <definedName name="MCOD02.110.1166" localSheetId="31">[2]MEMORIAL!#REF!</definedName>
    <definedName name="MCOD02.110.1166" localSheetId="13">[2]MEMORIAL!#REF!</definedName>
    <definedName name="MCOD02.110.1166" localSheetId="14">[2]MEMORIAL!#REF!</definedName>
    <definedName name="MCOD02.110.1166">[2]MEMORIAL!#REF!</definedName>
    <definedName name="MCOD02.110.1166_1" localSheetId="28">[6]MEMORIAL!#REF!</definedName>
    <definedName name="MCOD02.110.1166_1" localSheetId="29">[6]MEMORIAL!#REF!</definedName>
    <definedName name="MCOD02.110.1166_1" localSheetId="30">[6]MEMORIAL!#REF!</definedName>
    <definedName name="MCOD02.110.1166_1" localSheetId="32">[6]MEMORIAL!#REF!</definedName>
    <definedName name="MCOD02.110.1166_1" localSheetId="31">[6]MEMORIAL!#REF!</definedName>
    <definedName name="MCOD02.110.1166_1" localSheetId="13">[6]MEMORIAL!#REF!</definedName>
    <definedName name="MCOD02.110.1166_1" localSheetId="14">[6]MEMORIAL!#REF!</definedName>
    <definedName name="MCOD02.110.1166_1">[6]MEMORIAL!#REF!</definedName>
    <definedName name="MCOD02.110.1420" localSheetId="28">[2]MEMORIAL!#REF!</definedName>
    <definedName name="MCOD02.110.1420" localSheetId="29">[2]MEMORIAL!#REF!</definedName>
    <definedName name="MCOD02.110.1420" localSheetId="30">[2]MEMORIAL!#REF!</definedName>
    <definedName name="MCOD02.110.1420" localSheetId="32">[2]MEMORIAL!#REF!</definedName>
    <definedName name="MCOD02.110.1420" localSheetId="31">[2]MEMORIAL!#REF!</definedName>
    <definedName name="MCOD02.110.1420" localSheetId="13">[2]MEMORIAL!#REF!</definedName>
    <definedName name="MCOD02.110.1420" localSheetId="14">[2]MEMORIAL!#REF!</definedName>
    <definedName name="MCOD02.110.1420">[2]MEMORIAL!#REF!</definedName>
    <definedName name="MCOD02.110.1420_1" localSheetId="28">[6]MEMORIAL!#REF!</definedName>
    <definedName name="MCOD02.110.1420_1" localSheetId="29">[6]MEMORIAL!#REF!</definedName>
    <definedName name="MCOD02.110.1420_1" localSheetId="30">[6]MEMORIAL!#REF!</definedName>
    <definedName name="MCOD02.110.1420_1" localSheetId="32">[6]MEMORIAL!#REF!</definedName>
    <definedName name="MCOD02.110.1420_1" localSheetId="31">[6]MEMORIAL!#REF!</definedName>
    <definedName name="MCOD02.110.1420_1" localSheetId="13">[6]MEMORIAL!#REF!</definedName>
    <definedName name="MCOD02.110.1420_1" localSheetId="14">[6]MEMORIAL!#REF!</definedName>
    <definedName name="MCOD02.110.1420_1">[6]MEMORIAL!#REF!</definedName>
    <definedName name="MCOD02.110.1426" localSheetId="28">[2]MEMORIAL!#REF!</definedName>
    <definedName name="MCOD02.110.1426" localSheetId="29">[2]MEMORIAL!#REF!</definedName>
    <definedName name="MCOD02.110.1426" localSheetId="30">[2]MEMORIAL!#REF!</definedName>
    <definedName name="MCOD02.110.1426" localSheetId="32">[2]MEMORIAL!#REF!</definedName>
    <definedName name="MCOD02.110.1426" localSheetId="31">[2]MEMORIAL!#REF!</definedName>
    <definedName name="MCOD02.110.1426" localSheetId="13">[2]MEMORIAL!#REF!</definedName>
    <definedName name="MCOD02.110.1426" localSheetId="14">[2]MEMORIAL!#REF!</definedName>
    <definedName name="MCOD02.110.1426">[2]MEMORIAL!#REF!</definedName>
    <definedName name="MCOD02.110.1426_1" localSheetId="28">[6]MEMORIAL!#REF!</definedName>
    <definedName name="MCOD02.110.1426_1" localSheetId="29">[6]MEMORIAL!#REF!</definedName>
    <definedName name="MCOD02.110.1426_1" localSheetId="30">[6]MEMORIAL!#REF!</definedName>
    <definedName name="MCOD02.110.1426_1" localSheetId="32">[6]MEMORIAL!#REF!</definedName>
    <definedName name="MCOD02.110.1426_1" localSheetId="31">[6]MEMORIAL!#REF!</definedName>
    <definedName name="MCOD02.110.1426_1" localSheetId="13">[6]MEMORIAL!#REF!</definedName>
    <definedName name="MCOD02.110.1426_1" localSheetId="14">[6]MEMORIAL!#REF!</definedName>
    <definedName name="MCOD02.110.1426_1">[6]MEMORIAL!#REF!</definedName>
    <definedName name="MCOD02.110.1654" localSheetId="28">[2]MEMORIAL!#REF!</definedName>
    <definedName name="MCOD02.110.1654" localSheetId="29">[2]MEMORIAL!#REF!</definedName>
    <definedName name="MCOD02.110.1654" localSheetId="30">[2]MEMORIAL!#REF!</definedName>
    <definedName name="MCOD02.110.1654" localSheetId="32">[2]MEMORIAL!#REF!</definedName>
    <definedName name="MCOD02.110.1654" localSheetId="31">[2]MEMORIAL!#REF!</definedName>
    <definedName name="MCOD02.110.1654" localSheetId="13">[2]MEMORIAL!#REF!</definedName>
    <definedName name="MCOD02.110.1654" localSheetId="14">[2]MEMORIAL!#REF!</definedName>
    <definedName name="MCOD02.110.1654">[2]MEMORIAL!#REF!</definedName>
    <definedName name="MCOD02.110.1654_1" localSheetId="28">[6]MEMORIAL!#REF!</definedName>
    <definedName name="MCOD02.110.1654_1" localSheetId="29">[6]MEMORIAL!#REF!</definedName>
    <definedName name="MCOD02.110.1654_1" localSheetId="30">[6]MEMORIAL!#REF!</definedName>
    <definedName name="MCOD02.110.1654_1" localSheetId="32">[6]MEMORIAL!#REF!</definedName>
    <definedName name="MCOD02.110.1654_1" localSheetId="31">[6]MEMORIAL!#REF!</definedName>
    <definedName name="MCOD02.110.1654_1" localSheetId="13">[6]MEMORIAL!#REF!</definedName>
    <definedName name="MCOD02.110.1654_1" localSheetId="14">[6]MEMORIAL!#REF!</definedName>
    <definedName name="MCOD02.110.1654_1">[6]MEMORIAL!#REF!</definedName>
    <definedName name="MCOD02.110.1880" localSheetId="28">[2]MEMORIAL!#REF!</definedName>
    <definedName name="MCOD02.110.1880" localSheetId="29">[2]MEMORIAL!#REF!</definedName>
    <definedName name="MCOD02.110.1880" localSheetId="30">[2]MEMORIAL!#REF!</definedName>
    <definedName name="MCOD02.110.1880" localSheetId="32">[2]MEMORIAL!#REF!</definedName>
    <definedName name="MCOD02.110.1880" localSheetId="31">[2]MEMORIAL!#REF!</definedName>
    <definedName name="MCOD02.110.1880" localSheetId="13">[2]MEMORIAL!#REF!</definedName>
    <definedName name="MCOD02.110.1880" localSheetId="14">[2]MEMORIAL!#REF!</definedName>
    <definedName name="MCOD02.110.1880">[2]MEMORIAL!#REF!</definedName>
    <definedName name="MCOD02.110.1880_1" localSheetId="28">[6]MEMORIAL!#REF!</definedName>
    <definedName name="MCOD02.110.1880_1" localSheetId="29">[6]MEMORIAL!#REF!</definedName>
    <definedName name="MCOD02.110.1880_1" localSheetId="30">[6]MEMORIAL!#REF!</definedName>
    <definedName name="MCOD02.110.1880_1" localSheetId="32">[6]MEMORIAL!#REF!</definedName>
    <definedName name="MCOD02.110.1880_1" localSheetId="31">[6]MEMORIAL!#REF!</definedName>
    <definedName name="MCOD02.110.1880_1" localSheetId="13">[6]MEMORIAL!#REF!</definedName>
    <definedName name="MCOD02.110.1880_1" localSheetId="14">[6]MEMORIAL!#REF!</definedName>
    <definedName name="MCOD02.110.1880_1">[6]MEMORIAL!#REF!</definedName>
    <definedName name="MCOD02.110.1974" localSheetId="28">[2]MEMORIAL!#REF!</definedName>
    <definedName name="MCOD02.110.1974" localSheetId="29">[2]MEMORIAL!#REF!</definedName>
    <definedName name="MCOD02.110.1974" localSheetId="30">[2]MEMORIAL!#REF!</definedName>
    <definedName name="MCOD02.110.1974" localSheetId="32">[2]MEMORIAL!#REF!</definedName>
    <definedName name="MCOD02.110.1974" localSheetId="31">[2]MEMORIAL!#REF!</definedName>
    <definedName name="MCOD02.110.1974" localSheetId="13">[2]MEMORIAL!#REF!</definedName>
    <definedName name="MCOD02.110.1974" localSheetId="14">[2]MEMORIAL!#REF!</definedName>
    <definedName name="MCOD02.110.1974">[2]MEMORIAL!#REF!</definedName>
    <definedName name="MCOD02.110.1974_1" localSheetId="28">[6]MEMORIAL!#REF!</definedName>
    <definedName name="MCOD02.110.1974_1" localSheetId="29">[6]MEMORIAL!#REF!</definedName>
    <definedName name="MCOD02.110.1974_1" localSheetId="30">[6]MEMORIAL!#REF!</definedName>
    <definedName name="MCOD02.110.1974_1" localSheetId="32">[6]MEMORIAL!#REF!</definedName>
    <definedName name="MCOD02.110.1974_1" localSheetId="31">[6]MEMORIAL!#REF!</definedName>
    <definedName name="MCOD02.110.1974_1" localSheetId="13">[6]MEMORIAL!#REF!</definedName>
    <definedName name="MCOD02.110.1974_1" localSheetId="14">[6]MEMORIAL!#REF!</definedName>
    <definedName name="MCOD02.110.1974_1">[6]MEMORIAL!#REF!</definedName>
    <definedName name="MCOD02.110.1996" localSheetId="28">[2]MEMORIAL!#REF!</definedName>
    <definedName name="MCOD02.110.1996" localSheetId="29">[2]MEMORIAL!#REF!</definedName>
    <definedName name="MCOD02.110.1996" localSheetId="30">[2]MEMORIAL!#REF!</definedName>
    <definedName name="MCOD02.110.1996" localSheetId="32">[2]MEMORIAL!#REF!</definedName>
    <definedName name="MCOD02.110.1996" localSheetId="31">[2]MEMORIAL!#REF!</definedName>
    <definedName name="MCOD02.110.1996" localSheetId="13">[2]MEMORIAL!#REF!</definedName>
    <definedName name="MCOD02.110.1996" localSheetId="14">[2]MEMORIAL!#REF!</definedName>
    <definedName name="MCOD02.110.1996">[2]MEMORIAL!#REF!</definedName>
    <definedName name="MCOD02.110.1996_1" localSheetId="28">[6]MEMORIAL!#REF!</definedName>
    <definedName name="MCOD02.110.1996_1" localSheetId="29">[6]MEMORIAL!#REF!</definedName>
    <definedName name="MCOD02.110.1996_1" localSheetId="30">[6]MEMORIAL!#REF!</definedName>
    <definedName name="MCOD02.110.1996_1" localSheetId="32">[6]MEMORIAL!#REF!</definedName>
    <definedName name="MCOD02.110.1996_1" localSheetId="31">[6]MEMORIAL!#REF!</definedName>
    <definedName name="MCOD02.110.1996_1" localSheetId="13">[6]MEMORIAL!#REF!</definedName>
    <definedName name="MCOD02.110.1996_1" localSheetId="14">[6]MEMORIAL!#REF!</definedName>
    <definedName name="MCOD02.110.1996_1">[6]MEMORIAL!#REF!</definedName>
    <definedName name="MCOD02.110.2012" localSheetId="28">[2]MEMORIAL!#REF!</definedName>
    <definedName name="MCOD02.110.2012" localSheetId="29">[2]MEMORIAL!#REF!</definedName>
    <definedName name="MCOD02.110.2012" localSheetId="30">[2]MEMORIAL!#REF!</definedName>
    <definedName name="MCOD02.110.2012" localSheetId="32">[2]MEMORIAL!#REF!</definedName>
    <definedName name="MCOD02.110.2012" localSheetId="31">[2]MEMORIAL!#REF!</definedName>
    <definedName name="MCOD02.110.2012" localSheetId="13">[2]MEMORIAL!#REF!</definedName>
    <definedName name="MCOD02.110.2012" localSheetId="14">[2]MEMORIAL!#REF!</definedName>
    <definedName name="MCOD02.110.2012">[2]MEMORIAL!#REF!</definedName>
    <definedName name="MCOD02.110.2012_1" localSheetId="28">[6]MEMORIAL!#REF!</definedName>
    <definedName name="MCOD02.110.2012_1" localSheetId="29">[6]MEMORIAL!#REF!</definedName>
    <definedName name="MCOD02.110.2012_1" localSheetId="30">[6]MEMORIAL!#REF!</definedName>
    <definedName name="MCOD02.110.2012_1" localSheetId="32">[6]MEMORIAL!#REF!</definedName>
    <definedName name="MCOD02.110.2012_1" localSheetId="31">[6]MEMORIAL!#REF!</definedName>
    <definedName name="MCOD02.110.2012_1" localSheetId="13">[6]MEMORIAL!#REF!</definedName>
    <definedName name="MCOD02.110.2012_1" localSheetId="14">[6]MEMORIAL!#REF!</definedName>
    <definedName name="MCOD02.110.2012_1">[6]MEMORIAL!#REF!</definedName>
    <definedName name="MCOD02.110.2016" localSheetId="28">[2]MEMORIAL!#REF!</definedName>
    <definedName name="MCOD02.110.2016" localSheetId="29">[2]MEMORIAL!#REF!</definedName>
    <definedName name="MCOD02.110.2016" localSheetId="30">[2]MEMORIAL!#REF!</definedName>
    <definedName name="MCOD02.110.2016" localSheetId="32">[2]MEMORIAL!#REF!</definedName>
    <definedName name="MCOD02.110.2016" localSheetId="31">[2]MEMORIAL!#REF!</definedName>
    <definedName name="MCOD02.110.2016" localSheetId="13">[2]MEMORIAL!#REF!</definedName>
    <definedName name="MCOD02.110.2016" localSheetId="14">[2]MEMORIAL!#REF!</definedName>
    <definedName name="MCOD02.110.2016">[2]MEMORIAL!#REF!</definedName>
    <definedName name="MCOD02.110.2016_1" localSheetId="28">[6]MEMORIAL!#REF!</definedName>
    <definedName name="MCOD02.110.2016_1" localSheetId="29">[6]MEMORIAL!#REF!</definedName>
    <definedName name="MCOD02.110.2016_1" localSheetId="30">[6]MEMORIAL!#REF!</definedName>
    <definedName name="MCOD02.110.2016_1" localSheetId="32">[6]MEMORIAL!#REF!</definedName>
    <definedName name="MCOD02.110.2016_1" localSheetId="31">[6]MEMORIAL!#REF!</definedName>
    <definedName name="MCOD02.110.2016_1" localSheetId="13">[6]MEMORIAL!#REF!</definedName>
    <definedName name="MCOD02.110.2016_1" localSheetId="14">[6]MEMORIAL!#REF!</definedName>
    <definedName name="MCOD02.110.2016_1">[6]MEMORIAL!#REF!</definedName>
    <definedName name="MCOD02.110.2024" localSheetId="28">[2]MEMORIAL!#REF!</definedName>
    <definedName name="MCOD02.110.2024" localSheetId="29">[2]MEMORIAL!#REF!</definedName>
    <definedName name="MCOD02.110.2024" localSheetId="30">[2]MEMORIAL!#REF!</definedName>
    <definedName name="MCOD02.110.2024" localSheetId="32">[2]MEMORIAL!#REF!</definedName>
    <definedName name="MCOD02.110.2024" localSheetId="31">[2]MEMORIAL!#REF!</definedName>
    <definedName name="MCOD02.110.2024" localSheetId="13">[2]MEMORIAL!#REF!</definedName>
    <definedName name="MCOD02.110.2024" localSheetId="14">[2]MEMORIAL!#REF!</definedName>
    <definedName name="MCOD02.110.2024">[2]MEMORIAL!#REF!</definedName>
    <definedName name="MCOD02.110.2024_1" localSheetId="28">[6]MEMORIAL!#REF!</definedName>
    <definedName name="MCOD02.110.2024_1" localSheetId="29">[6]MEMORIAL!#REF!</definedName>
    <definedName name="MCOD02.110.2024_1" localSheetId="30">[6]MEMORIAL!#REF!</definedName>
    <definedName name="MCOD02.110.2024_1" localSheetId="32">[6]MEMORIAL!#REF!</definedName>
    <definedName name="MCOD02.110.2024_1" localSheetId="31">[6]MEMORIAL!#REF!</definedName>
    <definedName name="MCOD02.110.2024_1" localSheetId="13">[6]MEMORIAL!#REF!</definedName>
    <definedName name="MCOD02.110.2024_1" localSheetId="14">[6]MEMORIAL!#REF!</definedName>
    <definedName name="MCOD02.110.2024_1">[6]MEMORIAL!#REF!</definedName>
    <definedName name="MCOD02.110.2026" localSheetId="28">[2]MEMORIAL!#REF!</definedName>
    <definedName name="MCOD02.110.2026" localSheetId="29">[2]MEMORIAL!#REF!</definedName>
    <definedName name="MCOD02.110.2026" localSheetId="30">[2]MEMORIAL!#REF!</definedName>
    <definedName name="MCOD02.110.2026" localSheetId="32">[2]MEMORIAL!#REF!</definedName>
    <definedName name="MCOD02.110.2026" localSheetId="31">[2]MEMORIAL!#REF!</definedName>
    <definedName name="MCOD02.110.2026" localSheetId="13">[2]MEMORIAL!#REF!</definedName>
    <definedName name="MCOD02.110.2026" localSheetId="14">[2]MEMORIAL!#REF!</definedName>
    <definedName name="MCOD02.110.2026">[2]MEMORIAL!#REF!</definedName>
    <definedName name="MCOD02.110.2026_1" localSheetId="28">[6]MEMORIAL!#REF!</definedName>
    <definedName name="MCOD02.110.2026_1" localSheetId="29">[6]MEMORIAL!#REF!</definedName>
    <definedName name="MCOD02.110.2026_1" localSheetId="30">[6]MEMORIAL!#REF!</definedName>
    <definedName name="MCOD02.110.2026_1" localSheetId="32">[6]MEMORIAL!#REF!</definedName>
    <definedName name="MCOD02.110.2026_1" localSheetId="31">[6]MEMORIAL!#REF!</definedName>
    <definedName name="MCOD02.110.2026_1" localSheetId="13">[6]MEMORIAL!#REF!</definedName>
    <definedName name="MCOD02.110.2026_1" localSheetId="14">[6]MEMORIAL!#REF!</definedName>
    <definedName name="MCOD02.110.2026_1">[6]MEMORIAL!#REF!</definedName>
    <definedName name="MCOD02.110.2310" localSheetId="28">[2]MEMORIAL!#REF!</definedName>
    <definedName name="MCOD02.110.2310" localSheetId="29">[2]MEMORIAL!#REF!</definedName>
    <definedName name="MCOD02.110.2310" localSheetId="30">[2]MEMORIAL!#REF!</definedName>
    <definedName name="MCOD02.110.2310" localSheetId="32">[2]MEMORIAL!#REF!</definedName>
    <definedName name="MCOD02.110.2310" localSheetId="31">[2]MEMORIAL!#REF!</definedName>
    <definedName name="MCOD02.110.2310" localSheetId="13">[2]MEMORIAL!#REF!</definedName>
    <definedName name="MCOD02.110.2310" localSheetId="14">[2]MEMORIAL!#REF!</definedName>
    <definedName name="MCOD02.110.2310">[2]MEMORIAL!#REF!</definedName>
    <definedName name="MCOD02.110.2310_1" localSheetId="28">[6]MEMORIAL!#REF!</definedName>
    <definedName name="MCOD02.110.2310_1" localSheetId="29">[6]MEMORIAL!#REF!</definedName>
    <definedName name="MCOD02.110.2310_1" localSheetId="30">[6]MEMORIAL!#REF!</definedName>
    <definedName name="MCOD02.110.2310_1" localSheetId="32">[6]MEMORIAL!#REF!</definedName>
    <definedName name="MCOD02.110.2310_1" localSheetId="31">[6]MEMORIAL!#REF!</definedName>
    <definedName name="MCOD02.110.2310_1" localSheetId="13">[6]MEMORIAL!#REF!</definedName>
    <definedName name="MCOD02.110.2310_1" localSheetId="14">[6]MEMORIAL!#REF!</definedName>
    <definedName name="MCOD02.110.2310_1">[6]MEMORIAL!#REF!</definedName>
    <definedName name="MCOD02.110.2480" localSheetId="28">[2]MEMORIAL!#REF!</definedName>
    <definedName name="MCOD02.110.2480" localSheetId="29">[2]MEMORIAL!#REF!</definedName>
    <definedName name="MCOD02.110.2480" localSheetId="30">[2]MEMORIAL!#REF!</definedName>
    <definedName name="MCOD02.110.2480" localSheetId="32">[2]MEMORIAL!#REF!</definedName>
    <definedName name="MCOD02.110.2480" localSheetId="31">[2]MEMORIAL!#REF!</definedName>
    <definedName name="MCOD02.110.2480" localSheetId="13">[2]MEMORIAL!#REF!</definedName>
    <definedName name="MCOD02.110.2480" localSheetId="14">[2]MEMORIAL!#REF!</definedName>
    <definedName name="MCOD02.110.2480">[2]MEMORIAL!#REF!</definedName>
    <definedName name="MCOD02.110.2480_1" localSheetId="28">[6]MEMORIAL!#REF!</definedName>
    <definedName name="MCOD02.110.2480_1" localSheetId="29">[6]MEMORIAL!#REF!</definedName>
    <definedName name="MCOD02.110.2480_1" localSheetId="30">[6]MEMORIAL!#REF!</definedName>
    <definedName name="MCOD02.110.2480_1" localSheetId="32">[6]MEMORIAL!#REF!</definedName>
    <definedName name="MCOD02.110.2480_1" localSheetId="31">[6]MEMORIAL!#REF!</definedName>
    <definedName name="MCOD02.110.2480_1" localSheetId="13">[6]MEMORIAL!#REF!</definedName>
    <definedName name="MCOD02.110.2480_1" localSheetId="14">[6]MEMORIAL!#REF!</definedName>
    <definedName name="MCOD02.110.2480_1">[6]MEMORIAL!#REF!</definedName>
    <definedName name="MCOD02.110.2798" localSheetId="28">[2]MEMORIAL!#REF!</definedName>
    <definedName name="MCOD02.110.2798" localSheetId="29">[2]MEMORIAL!#REF!</definedName>
    <definedName name="MCOD02.110.2798" localSheetId="30">[2]MEMORIAL!#REF!</definedName>
    <definedName name="MCOD02.110.2798" localSheetId="32">[2]MEMORIAL!#REF!</definedName>
    <definedName name="MCOD02.110.2798" localSheetId="31">[2]MEMORIAL!#REF!</definedName>
    <definedName name="MCOD02.110.2798" localSheetId="13">[2]MEMORIAL!#REF!</definedName>
    <definedName name="MCOD02.110.2798" localSheetId="14">[2]MEMORIAL!#REF!</definedName>
    <definedName name="MCOD02.110.2798">[2]MEMORIAL!#REF!</definedName>
    <definedName name="MCOD02.110.2798_1" localSheetId="28">[6]MEMORIAL!#REF!</definedName>
    <definedName name="MCOD02.110.2798_1" localSheetId="29">[6]MEMORIAL!#REF!</definedName>
    <definedName name="MCOD02.110.2798_1" localSheetId="30">[6]MEMORIAL!#REF!</definedName>
    <definedName name="MCOD02.110.2798_1" localSheetId="32">[6]MEMORIAL!#REF!</definedName>
    <definedName name="MCOD02.110.2798_1" localSheetId="31">[6]MEMORIAL!#REF!</definedName>
    <definedName name="MCOD02.110.2798_1" localSheetId="13">[6]MEMORIAL!#REF!</definedName>
    <definedName name="MCOD02.110.2798_1" localSheetId="14">[6]MEMORIAL!#REF!</definedName>
    <definedName name="MCOD02.110.2798_1">[6]MEMORIAL!#REF!</definedName>
    <definedName name="MCOD02.110.2806" localSheetId="28">[2]MEMORIAL!#REF!</definedName>
    <definedName name="MCOD02.110.2806" localSheetId="29">[2]MEMORIAL!#REF!</definedName>
    <definedName name="MCOD02.110.2806" localSheetId="30">[2]MEMORIAL!#REF!</definedName>
    <definedName name="MCOD02.110.2806" localSheetId="32">[2]MEMORIAL!#REF!</definedName>
    <definedName name="MCOD02.110.2806" localSheetId="31">[2]MEMORIAL!#REF!</definedName>
    <definedName name="MCOD02.110.2806" localSheetId="13">[2]MEMORIAL!#REF!</definedName>
    <definedName name="MCOD02.110.2806" localSheetId="14">[2]MEMORIAL!#REF!</definedName>
    <definedName name="MCOD02.110.2806">[2]MEMORIAL!#REF!</definedName>
    <definedName name="MCOD02.110.2806_1" localSheetId="28">[6]MEMORIAL!#REF!</definedName>
    <definedName name="MCOD02.110.2806_1" localSheetId="29">[6]MEMORIAL!#REF!</definedName>
    <definedName name="MCOD02.110.2806_1" localSheetId="30">[6]MEMORIAL!#REF!</definedName>
    <definedName name="MCOD02.110.2806_1" localSheetId="32">[6]MEMORIAL!#REF!</definedName>
    <definedName name="MCOD02.110.2806_1" localSheetId="31">[6]MEMORIAL!#REF!</definedName>
    <definedName name="MCOD02.110.2806_1" localSheetId="13">[6]MEMORIAL!#REF!</definedName>
    <definedName name="MCOD02.110.2806_1" localSheetId="14">[6]MEMORIAL!#REF!</definedName>
    <definedName name="MCOD02.110.2806_1">[6]MEMORIAL!#REF!</definedName>
    <definedName name="MCOD02.110.2868" localSheetId="28">[2]MEMORIAL!#REF!</definedName>
    <definedName name="MCOD02.110.2868" localSheetId="29">[2]MEMORIAL!#REF!</definedName>
    <definedName name="MCOD02.110.2868" localSheetId="30">[2]MEMORIAL!#REF!</definedName>
    <definedName name="MCOD02.110.2868" localSheetId="32">[2]MEMORIAL!#REF!</definedName>
    <definedName name="MCOD02.110.2868" localSheetId="31">[2]MEMORIAL!#REF!</definedName>
    <definedName name="MCOD02.110.2868" localSheetId="13">[2]MEMORIAL!#REF!</definedName>
    <definedName name="MCOD02.110.2868" localSheetId="14">[2]MEMORIAL!#REF!</definedName>
    <definedName name="MCOD02.110.2868">[2]MEMORIAL!#REF!</definedName>
    <definedName name="MCOD02.110.2868_1" localSheetId="28">[6]MEMORIAL!#REF!</definedName>
    <definedName name="MCOD02.110.2868_1" localSheetId="29">[6]MEMORIAL!#REF!</definedName>
    <definedName name="MCOD02.110.2868_1" localSheetId="30">[6]MEMORIAL!#REF!</definedName>
    <definedName name="MCOD02.110.2868_1" localSheetId="32">[6]MEMORIAL!#REF!</definedName>
    <definedName name="MCOD02.110.2868_1" localSheetId="31">[6]MEMORIAL!#REF!</definedName>
    <definedName name="MCOD02.110.2868_1" localSheetId="13">[6]MEMORIAL!#REF!</definedName>
    <definedName name="MCOD02.110.2868_1" localSheetId="14">[6]MEMORIAL!#REF!</definedName>
    <definedName name="MCOD02.110.2868_1">[6]MEMORIAL!#REF!</definedName>
    <definedName name="MCOD02.110.3856" localSheetId="28">[2]MEMORIAL!#REF!</definedName>
    <definedName name="MCOD02.110.3856" localSheetId="29">[2]MEMORIAL!#REF!</definedName>
    <definedName name="MCOD02.110.3856" localSheetId="30">[2]MEMORIAL!#REF!</definedName>
    <definedName name="MCOD02.110.3856" localSheetId="32">[2]MEMORIAL!#REF!</definedName>
    <definedName name="MCOD02.110.3856" localSheetId="31">[2]MEMORIAL!#REF!</definedName>
    <definedName name="MCOD02.110.3856" localSheetId="13">[2]MEMORIAL!#REF!</definedName>
    <definedName name="MCOD02.110.3856" localSheetId="14">[2]MEMORIAL!#REF!</definedName>
    <definedName name="MCOD02.110.3856">[2]MEMORIAL!#REF!</definedName>
    <definedName name="MCOD02.110.3856_1" localSheetId="28">[6]MEMORIAL!#REF!</definedName>
    <definedName name="MCOD02.110.3856_1" localSheetId="29">[6]MEMORIAL!#REF!</definedName>
    <definedName name="MCOD02.110.3856_1" localSheetId="30">[6]MEMORIAL!#REF!</definedName>
    <definedName name="MCOD02.110.3856_1" localSheetId="32">[6]MEMORIAL!#REF!</definedName>
    <definedName name="MCOD02.110.3856_1" localSheetId="31">[6]MEMORIAL!#REF!</definedName>
    <definedName name="MCOD02.110.3856_1" localSheetId="13">[6]MEMORIAL!#REF!</definedName>
    <definedName name="MCOD02.110.3856_1" localSheetId="14">[6]MEMORIAL!#REF!</definedName>
    <definedName name="MCOD02.110.3856_1">[6]MEMORIAL!#REF!</definedName>
    <definedName name="MCOD02.110.3908" localSheetId="28">[2]MEMORIAL!#REF!</definedName>
    <definedName name="MCOD02.110.3908" localSheetId="29">[2]MEMORIAL!#REF!</definedName>
    <definedName name="MCOD02.110.3908" localSheetId="30">[2]MEMORIAL!#REF!</definedName>
    <definedName name="MCOD02.110.3908" localSheetId="32">[2]MEMORIAL!#REF!</definedName>
    <definedName name="MCOD02.110.3908" localSheetId="31">[2]MEMORIAL!#REF!</definedName>
    <definedName name="MCOD02.110.3908" localSheetId="13">[2]MEMORIAL!#REF!</definedName>
    <definedName name="MCOD02.110.3908" localSheetId="14">[2]MEMORIAL!#REF!</definedName>
    <definedName name="MCOD02.110.3908">[2]MEMORIAL!#REF!</definedName>
    <definedName name="MCOD02.110.3908_1" localSheetId="28">[6]MEMORIAL!#REF!</definedName>
    <definedName name="MCOD02.110.3908_1" localSheetId="29">[6]MEMORIAL!#REF!</definedName>
    <definedName name="MCOD02.110.3908_1" localSheetId="30">[6]MEMORIAL!#REF!</definedName>
    <definedName name="MCOD02.110.3908_1" localSheetId="32">[6]MEMORIAL!#REF!</definedName>
    <definedName name="MCOD02.110.3908_1" localSheetId="31">[6]MEMORIAL!#REF!</definedName>
    <definedName name="MCOD02.110.3908_1" localSheetId="13">[6]MEMORIAL!#REF!</definedName>
    <definedName name="MCOD02.110.3908_1" localSheetId="14">[6]MEMORIAL!#REF!</definedName>
    <definedName name="MCOD02.110.3908_1">[6]MEMORIAL!#REF!</definedName>
    <definedName name="MCOD02.110.3926" localSheetId="28">[2]MEMORIAL!#REF!</definedName>
    <definedName name="MCOD02.110.3926" localSheetId="29">[2]MEMORIAL!#REF!</definedName>
    <definedName name="MCOD02.110.3926" localSheetId="30">[2]MEMORIAL!#REF!</definedName>
    <definedName name="MCOD02.110.3926" localSheetId="32">[2]MEMORIAL!#REF!</definedName>
    <definedName name="MCOD02.110.3926" localSheetId="31">[2]MEMORIAL!#REF!</definedName>
    <definedName name="MCOD02.110.3926" localSheetId="13">[2]MEMORIAL!#REF!</definedName>
    <definedName name="MCOD02.110.3926" localSheetId="14">[2]MEMORIAL!#REF!</definedName>
    <definedName name="MCOD02.110.3926">[2]MEMORIAL!#REF!</definedName>
    <definedName name="MCOD02.110.3926_1" localSheetId="28">[6]MEMORIAL!#REF!</definedName>
    <definedName name="MCOD02.110.3926_1" localSheetId="29">[6]MEMORIAL!#REF!</definedName>
    <definedName name="MCOD02.110.3926_1" localSheetId="30">[6]MEMORIAL!#REF!</definedName>
    <definedName name="MCOD02.110.3926_1" localSheetId="32">[6]MEMORIAL!#REF!</definedName>
    <definedName name="MCOD02.110.3926_1" localSheetId="31">[6]MEMORIAL!#REF!</definedName>
    <definedName name="MCOD02.110.3926_1" localSheetId="13">[6]MEMORIAL!#REF!</definedName>
    <definedName name="MCOD02.110.3926_1" localSheetId="14">[6]MEMORIAL!#REF!</definedName>
    <definedName name="MCOD02.110.3926_1">[6]MEMORIAL!#REF!</definedName>
    <definedName name="MCOD02.110.4288" localSheetId="28">[2]MEMORIAL!#REF!</definedName>
    <definedName name="MCOD02.110.4288" localSheetId="29">[2]MEMORIAL!#REF!</definedName>
    <definedName name="MCOD02.110.4288" localSheetId="30">[2]MEMORIAL!#REF!</definedName>
    <definedName name="MCOD02.110.4288" localSheetId="32">[2]MEMORIAL!#REF!</definedName>
    <definedName name="MCOD02.110.4288" localSheetId="31">[2]MEMORIAL!#REF!</definedName>
    <definedName name="MCOD02.110.4288" localSheetId="13">[2]MEMORIAL!#REF!</definedName>
    <definedName name="MCOD02.110.4288" localSheetId="14">[2]MEMORIAL!#REF!</definedName>
    <definedName name="MCOD02.110.4288">[2]MEMORIAL!#REF!</definedName>
    <definedName name="MCOD02.110.4288_1" localSheetId="28">[6]MEMORIAL!#REF!</definedName>
    <definedName name="MCOD02.110.4288_1" localSheetId="29">[6]MEMORIAL!#REF!</definedName>
    <definedName name="MCOD02.110.4288_1" localSheetId="30">[6]MEMORIAL!#REF!</definedName>
    <definedName name="MCOD02.110.4288_1" localSheetId="32">[6]MEMORIAL!#REF!</definedName>
    <definedName name="MCOD02.110.4288_1" localSheetId="31">[6]MEMORIAL!#REF!</definedName>
    <definedName name="MCOD02.110.4288_1" localSheetId="13">[6]MEMORIAL!#REF!</definedName>
    <definedName name="MCOD02.110.4288_1" localSheetId="14">[6]MEMORIAL!#REF!</definedName>
    <definedName name="MCOD02.110.4288_1">[6]MEMORIAL!#REF!</definedName>
    <definedName name="MCOD02.110.4296" localSheetId="28">[2]MEMORIAL!#REF!</definedName>
    <definedName name="MCOD02.110.4296" localSheetId="29">[2]MEMORIAL!#REF!</definedName>
    <definedName name="MCOD02.110.4296" localSheetId="30">[2]MEMORIAL!#REF!</definedName>
    <definedName name="MCOD02.110.4296" localSheetId="32">[2]MEMORIAL!#REF!</definedName>
    <definedName name="MCOD02.110.4296" localSheetId="31">[2]MEMORIAL!#REF!</definedName>
    <definedName name="MCOD02.110.4296" localSheetId="13">[2]MEMORIAL!#REF!</definedName>
    <definedName name="MCOD02.110.4296" localSheetId="14">[2]MEMORIAL!#REF!</definedName>
    <definedName name="MCOD02.110.4296">[2]MEMORIAL!#REF!</definedName>
    <definedName name="MCOD02.110.4296_1" localSheetId="28">[6]MEMORIAL!#REF!</definedName>
    <definedName name="MCOD02.110.4296_1" localSheetId="29">[6]MEMORIAL!#REF!</definedName>
    <definedName name="MCOD02.110.4296_1" localSheetId="30">[6]MEMORIAL!#REF!</definedName>
    <definedName name="MCOD02.110.4296_1" localSheetId="32">[6]MEMORIAL!#REF!</definedName>
    <definedName name="MCOD02.110.4296_1" localSheetId="31">[6]MEMORIAL!#REF!</definedName>
    <definedName name="MCOD02.110.4296_1" localSheetId="13">[6]MEMORIAL!#REF!</definedName>
    <definedName name="MCOD02.110.4296_1" localSheetId="14">[6]MEMORIAL!#REF!</definedName>
    <definedName name="MCOD02.110.4296_1">[6]MEMORIAL!#REF!</definedName>
    <definedName name="MCOD02.110.4308" localSheetId="28">[2]MEMORIAL!#REF!</definedName>
    <definedName name="MCOD02.110.4308" localSheetId="29">[2]MEMORIAL!#REF!</definedName>
    <definedName name="MCOD02.110.4308" localSheetId="30">[2]MEMORIAL!#REF!</definedName>
    <definedName name="MCOD02.110.4308" localSheetId="32">[2]MEMORIAL!#REF!</definedName>
    <definedName name="MCOD02.110.4308" localSheetId="31">[2]MEMORIAL!#REF!</definedName>
    <definedName name="MCOD02.110.4308" localSheetId="13">[2]MEMORIAL!#REF!</definedName>
    <definedName name="MCOD02.110.4308" localSheetId="14">[2]MEMORIAL!#REF!</definedName>
    <definedName name="MCOD02.110.4308">[2]MEMORIAL!#REF!</definedName>
    <definedName name="MCOD02.110.4308_1" localSheetId="28">[6]MEMORIAL!#REF!</definedName>
    <definedName name="MCOD02.110.4308_1" localSheetId="29">[6]MEMORIAL!#REF!</definedName>
    <definedName name="MCOD02.110.4308_1" localSheetId="30">[6]MEMORIAL!#REF!</definedName>
    <definedName name="MCOD02.110.4308_1" localSheetId="32">[6]MEMORIAL!#REF!</definedName>
    <definedName name="MCOD02.110.4308_1" localSheetId="31">[6]MEMORIAL!#REF!</definedName>
    <definedName name="MCOD02.110.4308_1" localSheetId="13">[6]MEMORIAL!#REF!</definedName>
    <definedName name="MCOD02.110.4308_1" localSheetId="14">[6]MEMORIAL!#REF!</definedName>
    <definedName name="MCOD02.110.4308_1">[6]MEMORIAL!#REF!</definedName>
    <definedName name="MCOD02.110.4312" localSheetId="28">[2]MEMORIAL!#REF!</definedName>
    <definedName name="MCOD02.110.4312" localSheetId="29">[2]MEMORIAL!#REF!</definedName>
    <definedName name="MCOD02.110.4312" localSheetId="30">[2]MEMORIAL!#REF!</definedName>
    <definedName name="MCOD02.110.4312" localSheetId="32">[2]MEMORIAL!#REF!</definedName>
    <definedName name="MCOD02.110.4312" localSheetId="31">[2]MEMORIAL!#REF!</definedName>
    <definedName name="MCOD02.110.4312" localSheetId="13">[2]MEMORIAL!#REF!</definedName>
    <definedName name="MCOD02.110.4312" localSheetId="14">[2]MEMORIAL!#REF!</definedName>
    <definedName name="MCOD02.110.4312">[2]MEMORIAL!#REF!</definedName>
    <definedName name="MCOD02.110.4312_1" localSheetId="28">[6]MEMORIAL!#REF!</definedName>
    <definedName name="MCOD02.110.4312_1" localSheetId="29">[6]MEMORIAL!#REF!</definedName>
    <definedName name="MCOD02.110.4312_1" localSheetId="30">[6]MEMORIAL!#REF!</definedName>
    <definedName name="MCOD02.110.4312_1" localSheetId="32">[6]MEMORIAL!#REF!</definedName>
    <definedName name="MCOD02.110.4312_1" localSheetId="31">[6]MEMORIAL!#REF!</definedName>
    <definedName name="MCOD02.110.4312_1" localSheetId="13">[6]MEMORIAL!#REF!</definedName>
    <definedName name="MCOD02.110.4312_1" localSheetId="14">[6]MEMORIAL!#REF!</definedName>
    <definedName name="MCOD02.110.4312_1">[6]MEMORIAL!#REF!</definedName>
    <definedName name="MCOD02.110.4320" localSheetId="28">[2]MEMORIAL!#REF!</definedName>
    <definedName name="MCOD02.110.4320" localSheetId="29">[2]MEMORIAL!#REF!</definedName>
    <definedName name="MCOD02.110.4320" localSheetId="30">[2]MEMORIAL!#REF!</definedName>
    <definedName name="MCOD02.110.4320" localSheetId="32">[2]MEMORIAL!#REF!</definedName>
    <definedName name="MCOD02.110.4320" localSheetId="31">[2]MEMORIAL!#REF!</definedName>
    <definedName name="MCOD02.110.4320" localSheetId="13">[2]MEMORIAL!#REF!</definedName>
    <definedName name="MCOD02.110.4320" localSheetId="14">[2]MEMORIAL!#REF!</definedName>
    <definedName name="MCOD02.110.4320">[2]MEMORIAL!#REF!</definedName>
    <definedName name="MCOD02.110.4320_1" localSheetId="28">[6]MEMORIAL!#REF!</definedName>
    <definedName name="MCOD02.110.4320_1" localSheetId="29">[6]MEMORIAL!#REF!</definedName>
    <definedName name="MCOD02.110.4320_1" localSheetId="30">[6]MEMORIAL!#REF!</definedName>
    <definedName name="MCOD02.110.4320_1" localSheetId="32">[6]MEMORIAL!#REF!</definedName>
    <definedName name="MCOD02.110.4320_1" localSheetId="31">[6]MEMORIAL!#REF!</definedName>
    <definedName name="MCOD02.110.4320_1" localSheetId="13">[6]MEMORIAL!#REF!</definedName>
    <definedName name="MCOD02.110.4320_1" localSheetId="14">[6]MEMORIAL!#REF!</definedName>
    <definedName name="MCOD02.110.4320_1">[6]MEMORIAL!#REF!</definedName>
    <definedName name="MCOD02.110.4780" localSheetId="28">[2]MEMORIAL!#REF!</definedName>
    <definedName name="MCOD02.110.4780" localSheetId="29">[2]MEMORIAL!#REF!</definedName>
    <definedName name="MCOD02.110.4780" localSheetId="30">[2]MEMORIAL!#REF!</definedName>
    <definedName name="MCOD02.110.4780" localSheetId="32">[2]MEMORIAL!#REF!</definedName>
    <definedName name="MCOD02.110.4780" localSheetId="31">[2]MEMORIAL!#REF!</definedName>
    <definedName name="MCOD02.110.4780" localSheetId="13">[2]MEMORIAL!#REF!</definedName>
    <definedName name="MCOD02.110.4780" localSheetId="14">[2]MEMORIAL!#REF!</definedName>
    <definedName name="MCOD02.110.4780">[2]MEMORIAL!#REF!</definedName>
    <definedName name="MCOD02.110.4780_1" localSheetId="28">[6]MEMORIAL!#REF!</definedName>
    <definedName name="MCOD02.110.4780_1" localSheetId="29">[6]MEMORIAL!#REF!</definedName>
    <definedName name="MCOD02.110.4780_1" localSheetId="30">[6]MEMORIAL!#REF!</definedName>
    <definedName name="MCOD02.110.4780_1" localSheetId="32">[6]MEMORIAL!#REF!</definedName>
    <definedName name="MCOD02.110.4780_1" localSheetId="31">[6]MEMORIAL!#REF!</definedName>
    <definedName name="MCOD02.110.4780_1" localSheetId="13">[6]MEMORIAL!#REF!</definedName>
    <definedName name="MCOD02.110.4780_1" localSheetId="14">[6]MEMORIAL!#REF!</definedName>
    <definedName name="MCOD02.110.4780_1">[6]MEMORIAL!#REF!</definedName>
    <definedName name="MCOD02.120.0050" localSheetId="28">[2]MEMORIAL!#REF!</definedName>
    <definedName name="MCOD02.120.0050" localSheetId="29">[2]MEMORIAL!#REF!</definedName>
    <definedName name="MCOD02.120.0050" localSheetId="30">[2]MEMORIAL!#REF!</definedName>
    <definedName name="MCOD02.120.0050" localSheetId="32">[2]MEMORIAL!#REF!</definedName>
    <definedName name="MCOD02.120.0050" localSheetId="31">[2]MEMORIAL!#REF!</definedName>
    <definedName name="MCOD02.120.0050" localSheetId="13">[2]MEMORIAL!#REF!</definedName>
    <definedName name="MCOD02.120.0050" localSheetId="14">[2]MEMORIAL!#REF!</definedName>
    <definedName name="MCOD02.120.0050">[2]MEMORIAL!#REF!</definedName>
    <definedName name="MCOD02.120.0050_1" localSheetId="28">[6]MEMORIAL!#REF!</definedName>
    <definedName name="MCOD02.120.0050_1" localSheetId="29">[6]MEMORIAL!#REF!</definedName>
    <definedName name="MCOD02.120.0050_1" localSheetId="30">[6]MEMORIAL!#REF!</definedName>
    <definedName name="MCOD02.120.0050_1" localSheetId="32">[6]MEMORIAL!#REF!</definedName>
    <definedName name="MCOD02.120.0050_1" localSheetId="31">[6]MEMORIAL!#REF!</definedName>
    <definedName name="MCOD02.120.0050_1" localSheetId="13">[6]MEMORIAL!#REF!</definedName>
    <definedName name="MCOD02.120.0050_1" localSheetId="14">[6]MEMORIAL!#REF!</definedName>
    <definedName name="MCOD02.120.0050_1">[6]MEMORIAL!#REF!</definedName>
    <definedName name="MCOD02.120.0060" localSheetId="28">[2]MEMORIAL!#REF!</definedName>
    <definedName name="MCOD02.120.0060" localSheetId="29">[2]MEMORIAL!#REF!</definedName>
    <definedName name="MCOD02.120.0060" localSheetId="30">[2]MEMORIAL!#REF!</definedName>
    <definedName name="MCOD02.120.0060" localSheetId="32">[2]MEMORIAL!#REF!</definedName>
    <definedName name="MCOD02.120.0060" localSheetId="31">[2]MEMORIAL!#REF!</definedName>
    <definedName name="MCOD02.120.0060" localSheetId="13">[2]MEMORIAL!#REF!</definedName>
    <definedName name="MCOD02.120.0060" localSheetId="14">[2]MEMORIAL!#REF!</definedName>
    <definedName name="MCOD02.120.0060">[2]MEMORIAL!#REF!</definedName>
    <definedName name="MCOD02.120.0060_1" localSheetId="28">[6]MEMORIAL!#REF!</definedName>
    <definedName name="MCOD02.120.0060_1" localSheetId="29">[6]MEMORIAL!#REF!</definedName>
    <definedName name="MCOD02.120.0060_1" localSheetId="30">[6]MEMORIAL!#REF!</definedName>
    <definedName name="MCOD02.120.0060_1" localSheetId="32">[6]MEMORIAL!#REF!</definedName>
    <definedName name="MCOD02.120.0060_1" localSheetId="31">[6]MEMORIAL!#REF!</definedName>
    <definedName name="MCOD02.120.0060_1" localSheetId="13">[6]MEMORIAL!#REF!</definedName>
    <definedName name="MCOD02.120.0060_1" localSheetId="14">[6]MEMORIAL!#REF!</definedName>
    <definedName name="MCOD02.120.0060_1">[6]MEMORIAL!#REF!</definedName>
    <definedName name="MCOD02.120.0140" localSheetId="28">[2]MEMORIAL!#REF!</definedName>
    <definedName name="MCOD02.120.0140" localSheetId="29">[2]MEMORIAL!#REF!</definedName>
    <definedName name="MCOD02.120.0140" localSheetId="30">[2]MEMORIAL!#REF!</definedName>
    <definedName name="MCOD02.120.0140" localSheetId="32">[2]MEMORIAL!#REF!</definedName>
    <definedName name="MCOD02.120.0140" localSheetId="31">[2]MEMORIAL!#REF!</definedName>
    <definedName name="MCOD02.120.0140" localSheetId="13">[2]MEMORIAL!#REF!</definedName>
    <definedName name="MCOD02.120.0140" localSheetId="14">[2]MEMORIAL!#REF!</definedName>
    <definedName name="MCOD02.120.0140">[2]MEMORIAL!#REF!</definedName>
    <definedName name="MCOD02.120.0140_1" localSheetId="28">[6]MEMORIAL!#REF!</definedName>
    <definedName name="MCOD02.120.0140_1" localSheetId="29">[6]MEMORIAL!#REF!</definedName>
    <definedName name="MCOD02.120.0140_1" localSheetId="30">[6]MEMORIAL!#REF!</definedName>
    <definedName name="MCOD02.120.0140_1" localSheetId="32">[6]MEMORIAL!#REF!</definedName>
    <definedName name="MCOD02.120.0140_1" localSheetId="31">[6]MEMORIAL!#REF!</definedName>
    <definedName name="MCOD02.120.0140_1" localSheetId="13">[6]MEMORIAL!#REF!</definedName>
    <definedName name="MCOD02.120.0140_1" localSheetId="14">[6]MEMORIAL!#REF!</definedName>
    <definedName name="MCOD02.120.0140_1">[6]MEMORIAL!#REF!</definedName>
    <definedName name="MCOD02.130.0070" localSheetId="28">[2]MEMORIAL!#REF!</definedName>
    <definedName name="MCOD02.130.0070" localSheetId="29">[2]MEMORIAL!#REF!</definedName>
    <definedName name="MCOD02.130.0070" localSheetId="30">[2]MEMORIAL!#REF!</definedName>
    <definedName name="MCOD02.130.0070" localSheetId="32">[2]MEMORIAL!#REF!</definedName>
    <definedName name="MCOD02.130.0070" localSheetId="31">[2]MEMORIAL!#REF!</definedName>
    <definedName name="MCOD02.130.0070" localSheetId="13">[2]MEMORIAL!#REF!</definedName>
    <definedName name="MCOD02.130.0070" localSheetId="14">[2]MEMORIAL!#REF!</definedName>
    <definedName name="MCOD02.130.0070">[2]MEMORIAL!#REF!</definedName>
    <definedName name="MCOD02.130.0070_1" localSheetId="28">[6]MEMORIAL!#REF!</definedName>
    <definedName name="MCOD02.130.0070_1" localSheetId="29">[6]MEMORIAL!#REF!</definedName>
    <definedName name="MCOD02.130.0070_1" localSheetId="30">[6]MEMORIAL!#REF!</definedName>
    <definedName name="MCOD02.130.0070_1" localSheetId="32">[6]MEMORIAL!#REF!</definedName>
    <definedName name="MCOD02.130.0070_1" localSheetId="31">[6]MEMORIAL!#REF!</definedName>
    <definedName name="MCOD02.130.0070_1" localSheetId="13">[6]MEMORIAL!#REF!</definedName>
    <definedName name="MCOD02.130.0070_1" localSheetId="14">[6]MEMORIAL!#REF!</definedName>
    <definedName name="MCOD02.130.0070_1">[6]MEMORIAL!#REF!</definedName>
    <definedName name="MCOD02.130.0080" localSheetId="28">[2]MEMORIAL!#REF!</definedName>
    <definedName name="MCOD02.130.0080" localSheetId="29">[2]MEMORIAL!#REF!</definedName>
    <definedName name="MCOD02.130.0080" localSheetId="30">[2]MEMORIAL!#REF!</definedName>
    <definedName name="MCOD02.130.0080" localSheetId="32">[2]MEMORIAL!#REF!</definedName>
    <definedName name="MCOD02.130.0080" localSheetId="31">[2]MEMORIAL!#REF!</definedName>
    <definedName name="MCOD02.130.0080" localSheetId="13">[2]MEMORIAL!#REF!</definedName>
    <definedName name="MCOD02.130.0080" localSheetId="14">[2]MEMORIAL!#REF!</definedName>
    <definedName name="MCOD02.130.0080">[2]MEMORIAL!#REF!</definedName>
    <definedName name="MCOD02.130.0080_1" localSheetId="28">[6]MEMORIAL!#REF!</definedName>
    <definedName name="MCOD02.130.0080_1" localSheetId="29">[6]MEMORIAL!#REF!</definedName>
    <definedName name="MCOD02.130.0080_1" localSheetId="30">[6]MEMORIAL!#REF!</definedName>
    <definedName name="MCOD02.130.0080_1" localSheetId="32">[6]MEMORIAL!#REF!</definedName>
    <definedName name="MCOD02.130.0080_1" localSheetId="31">[6]MEMORIAL!#REF!</definedName>
    <definedName name="MCOD02.130.0080_1" localSheetId="13">[6]MEMORIAL!#REF!</definedName>
    <definedName name="MCOD02.130.0080_1" localSheetId="14">[6]MEMORIAL!#REF!</definedName>
    <definedName name="MCOD02.130.0080_1">[6]MEMORIAL!#REF!</definedName>
    <definedName name="MCOD02.130.0100" localSheetId="28">[2]MEMORIAL!#REF!</definedName>
    <definedName name="MCOD02.130.0100" localSheetId="29">[2]MEMORIAL!#REF!</definedName>
    <definedName name="MCOD02.130.0100" localSheetId="30">[2]MEMORIAL!#REF!</definedName>
    <definedName name="MCOD02.130.0100" localSheetId="32">[2]MEMORIAL!#REF!</definedName>
    <definedName name="MCOD02.130.0100" localSheetId="31">[2]MEMORIAL!#REF!</definedName>
    <definedName name="MCOD02.130.0100" localSheetId="13">[2]MEMORIAL!#REF!</definedName>
    <definedName name="MCOD02.130.0100" localSheetId="14">[2]MEMORIAL!#REF!</definedName>
    <definedName name="MCOD02.130.0100">[2]MEMORIAL!#REF!</definedName>
    <definedName name="MCOD02.130.0100_1" localSheetId="28">[6]MEMORIAL!#REF!</definedName>
    <definedName name="MCOD02.130.0100_1" localSheetId="29">[6]MEMORIAL!#REF!</definedName>
    <definedName name="MCOD02.130.0100_1" localSheetId="30">[6]MEMORIAL!#REF!</definedName>
    <definedName name="MCOD02.130.0100_1" localSheetId="32">[6]MEMORIAL!#REF!</definedName>
    <definedName name="MCOD02.130.0100_1" localSheetId="31">[6]MEMORIAL!#REF!</definedName>
    <definedName name="MCOD02.130.0100_1" localSheetId="13">[6]MEMORIAL!#REF!</definedName>
    <definedName name="MCOD02.130.0100_1" localSheetId="14">[6]MEMORIAL!#REF!</definedName>
    <definedName name="MCOD02.130.0100_1">[6]MEMORIAL!#REF!</definedName>
    <definedName name="MCOD02.140.0030" localSheetId="28">[2]MEMORIAL!#REF!</definedName>
    <definedName name="MCOD02.140.0030" localSheetId="29">[2]MEMORIAL!#REF!</definedName>
    <definedName name="MCOD02.140.0030" localSheetId="30">[2]MEMORIAL!#REF!</definedName>
    <definedName name="MCOD02.140.0030" localSheetId="32">[2]MEMORIAL!#REF!</definedName>
    <definedName name="MCOD02.140.0030" localSheetId="31">[2]MEMORIAL!#REF!</definedName>
    <definedName name="MCOD02.140.0030" localSheetId="13">[2]MEMORIAL!#REF!</definedName>
    <definedName name="MCOD02.140.0030" localSheetId="14">[2]MEMORIAL!#REF!</definedName>
    <definedName name="MCOD02.140.0030">[2]MEMORIAL!#REF!</definedName>
    <definedName name="MCOD02.140.0030_1" localSheetId="28">[6]MEMORIAL!#REF!</definedName>
    <definedName name="MCOD02.140.0030_1" localSheetId="29">[6]MEMORIAL!#REF!</definedName>
    <definedName name="MCOD02.140.0030_1" localSheetId="30">[6]MEMORIAL!#REF!</definedName>
    <definedName name="MCOD02.140.0030_1" localSheetId="32">[6]MEMORIAL!#REF!</definedName>
    <definedName name="MCOD02.140.0030_1" localSheetId="31">[6]MEMORIAL!#REF!</definedName>
    <definedName name="MCOD02.140.0030_1" localSheetId="13">[6]MEMORIAL!#REF!</definedName>
    <definedName name="MCOD02.140.0030_1" localSheetId="14">[6]MEMORIAL!#REF!</definedName>
    <definedName name="MCOD02.140.0030_1">[6]MEMORIAL!#REF!</definedName>
    <definedName name="MCOD02.140.0080" localSheetId="28">[2]MEMORIAL!#REF!</definedName>
    <definedName name="MCOD02.140.0080" localSheetId="29">[2]MEMORIAL!#REF!</definedName>
    <definedName name="MCOD02.140.0080" localSheetId="30">[2]MEMORIAL!#REF!</definedName>
    <definedName name="MCOD02.140.0080" localSheetId="32">[2]MEMORIAL!#REF!</definedName>
    <definedName name="MCOD02.140.0080" localSheetId="31">[2]MEMORIAL!#REF!</definedName>
    <definedName name="MCOD02.140.0080" localSheetId="13">[2]MEMORIAL!#REF!</definedName>
    <definedName name="MCOD02.140.0080" localSheetId="14">[2]MEMORIAL!#REF!</definedName>
    <definedName name="MCOD02.140.0080">[2]MEMORIAL!#REF!</definedName>
    <definedName name="MCOD02.140.0080_1" localSheetId="28">[6]MEMORIAL!#REF!</definedName>
    <definedName name="MCOD02.140.0080_1" localSheetId="29">[6]MEMORIAL!#REF!</definedName>
    <definedName name="MCOD02.140.0080_1" localSheetId="30">[6]MEMORIAL!#REF!</definedName>
    <definedName name="MCOD02.140.0080_1" localSheetId="32">[6]MEMORIAL!#REF!</definedName>
    <definedName name="MCOD02.140.0080_1" localSheetId="31">[6]MEMORIAL!#REF!</definedName>
    <definedName name="MCOD02.140.0080_1" localSheetId="13">[6]MEMORIAL!#REF!</definedName>
    <definedName name="MCOD02.140.0080_1" localSheetId="14">[6]MEMORIAL!#REF!</definedName>
    <definedName name="MCOD02.140.0080_1">[6]MEMORIAL!#REF!</definedName>
    <definedName name="MCOD02.140.0090" localSheetId="28">[2]MEMORIAL!#REF!</definedName>
    <definedName name="MCOD02.140.0090" localSheetId="29">[2]MEMORIAL!#REF!</definedName>
    <definedName name="MCOD02.140.0090" localSheetId="30">[2]MEMORIAL!#REF!</definedName>
    <definedName name="MCOD02.140.0090" localSheetId="32">[2]MEMORIAL!#REF!</definedName>
    <definedName name="MCOD02.140.0090" localSheetId="31">[2]MEMORIAL!#REF!</definedName>
    <definedName name="MCOD02.140.0090" localSheetId="13">[2]MEMORIAL!#REF!</definedName>
    <definedName name="MCOD02.140.0090" localSheetId="14">[2]MEMORIAL!#REF!</definedName>
    <definedName name="MCOD02.140.0090">[2]MEMORIAL!#REF!</definedName>
    <definedName name="MCOD02.140.0090_1" localSheetId="28">[6]MEMORIAL!#REF!</definedName>
    <definedName name="MCOD02.140.0090_1" localSheetId="29">[6]MEMORIAL!#REF!</definedName>
    <definedName name="MCOD02.140.0090_1" localSheetId="30">[6]MEMORIAL!#REF!</definedName>
    <definedName name="MCOD02.140.0090_1" localSheetId="32">[6]MEMORIAL!#REF!</definedName>
    <definedName name="MCOD02.140.0090_1" localSheetId="31">[6]MEMORIAL!#REF!</definedName>
    <definedName name="MCOD02.140.0090_1" localSheetId="13">[6]MEMORIAL!#REF!</definedName>
    <definedName name="MCOD02.140.0090_1" localSheetId="14">[6]MEMORIAL!#REF!</definedName>
    <definedName name="MCOD02.140.0090_1">[6]MEMORIAL!#REF!</definedName>
    <definedName name="MCOD02.160.0010" localSheetId="28">[2]MEMORIAL!#REF!</definedName>
    <definedName name="MCOD02.160.0010" localSheetId="29">[2]MEMORIAL!#REF!</definedName>
    <definedName name="MCOD02.160.0010" localSheetId="30">[2]MEMORIAL!#REF!</definedName>
    <definedName name="MCOD02.160.0010" localSheetId="32">[2]MEMORIAL!#REF!</definedName>
    <definedName name="MCOD02.160.0010" localSheetId="31">[2]MEMORIAL!#REF!</definedName>
    <definedName name="MCOD02.160.0010" localSheetId="13">[2]MEMORIAL!#REF!</definedName>
    <definedName name="MCOD02.160.0010" localSheetId="14">[2]MEMORIAL!#REF!</definedName>
    <definedName name="MCOD02.160.0010">[2]MEMORIAL!#REF!</definedName>
    <definedName name="MCOD02.160.0010_1" localSheetId="28">[6]MEMORIAL!#REF!</definedName>
    <definedName name="MCOD02.160.0010_1" localSheetId="29">[6]MEMORIAL!#REF!</definedName>
    <definedName name="MCOD02.160.0010_1" localSheetId="30">[6]MEMORIAL!#REF!</definedName>
    <definedName name="MCOD02.160.0010_1" localSheetId="32">[6]MEMORIAL!#REF!</definedName>
    <definedName name="MCOD02.160.0010_1" localSheetId="31">[6]MEMORIAL!#REF!</definedName>
    <definedName name="MCOD02.160.0010_1" localSheetId="13">[6]MEMORIAL!#REF!</definedName>
    <definedName name="MCOD02.160.0010_1" localSheetId="14">[6]MEMORIAL!#REF!</definedName>
    <definedName name="MCOD02.160.0010_1">[6]MEMORIAL!#REF!</definedName>
    <definedName name="MCOD02.160.0110" localSheetId="28">[2]MEMORIAL!#REF!</definedName>
    <definedName name="MCOD02.160.0110" localSheetId="29">[2]MEMORIAL!#REF!</definedName>
    <definedName name="MCOD02.160.0110" localSheetId="30">[2]MEMORIAL!#REF!</definedName>
    <definedName name="MCOD02.160.0110" localSheetId="32">[2]MEMORIAL!#REF!</definedName>
    <definedName name="MCOD02.160.0110" localSheetId="31">[2]MEMORIAL!#REF!</definedName>
    <definedName name="MCOD02.160.0110" localSheetId="13">[2]MEMORIAL!#REF!</definedName>
    <definedName name="MCOD02.160.0110" localSheetId="14">[2]MEMORIAL!#REF!</definedName>
    <definedName name="MCOD02.160.0110">[2]MEMORIAL!#REF!</definedName>
    <definedName name="MCOD02.160.0110_1" localSheetId="28">[6]MEMORIAL!#REF!</definedName>
    <definedName name="MCOD02.160.0110_1" localSheetId="29">[6]MEMORIAL!#REF!</definedName>
    <definedName name="MCOD02.160.0110_1" localSheetId="30">[6]MEMORIAL!#REF!</definedName>
    <definedName name="MCOD02.160.0110_1" localSheetId="32">[6]MEMORIAL!#REF!</definedName>
    <definedName name="MCOD02.160.0110_1" localSheetId="31">[6]MEMORIAL!#REF!</definedName>
    <definedName name="MCOD02.160.0110_1" localSheetId="13">[6]MEMORIAL!#REF!</definedName>
    <definedName name="MCOD02.160.0110_1" localSheetId="14">[6]MEMORIAL!#REF!</definedName>
    <definedName name="MCOD02.160.0110_1">[6]MEMORIAL!#REF!</definedName>
    <definedName name="MCOD02.180.0010" localSheetId="28">[2]MEMORIAL!#REF!</definedName>
    <definedName name="MCOD02.180.0010" localSheetId="29">[2]MEMORIAL!#REF!</definedName>
    <definedName name="MCOD02.180.0010" localSheetId="30">[2]MEMORIAL!#REF!</definedName>
    <definedName name="MCOD02.180.0010" localSheetId="32">[2]MEMORIAL!#REF!</definedName>
    <definedName name="MCOD02.180.0010" localSheetId="31">[2]MEMORIAL!#REF!</definedName>
    <definedName name="MCOD02.180.0010" localSheetId="13">[2]MEMORIAL!#REF!</definedName>
    <definedName name="MCOD02.180.0010" localSheetId="14">[2]MEMORIAL!#REF!</definedName>
    <definedName name="MCOD02.180.0010">[2]MEMORIAL!#REF!</definedName>
    <definedName name="MCOD02.180.0010_1" localSheetId="28">[6]MEMORIAL!#REF!</definedName>
    <definedName name="MCOD02.180.0010_1" localSheetId="29">[6]MEMORIAL!#REF!</definedName>
    <definedName name="MCOD02.180.0010_1" localSheetId="30">[6]MEMORIAL!#REF!</definedName>
    <definedName name="MCOD02.180.0010_1" localSheetId="32">[6]MEMORIAL!#REF!</definedName>
    <definedName name="MCOD02.180.0010_1" localSheetId="31">[6]MEMORIAL!#REF!</definedName>
    <definedName name="MCOD02.180.0010_1" localSheetId="13">[6]MEMORIAL!#REF!</definedName>
    <definedName name="MCOD02.180.0010_1" localSheetId="14">[6]MEMORIAL!#REF!</definedName>
    <definedName name="MCOD02.180.0010_1">[6]MEMORIAL!#REF!</definedName>
    <definedName name="MCOD02.210.0020" localSheetId="28">[2]MEMORIAL!#REF!</definedName>
    <definedName name="MCOD02.210.0020" localSheetId="29">[2]MEMORIAL!#REF!</definedName>
    <definedName name="MCOD02.210.0020" localSheetId="30">[2]MEMORIAL!#REF!</definedName>
    <definedName name="MCOD02.210.0020" localSheetId="32">[2]MEMORIAL!#REF!</definedName>
    <definedName name="MCOD02.210.0020" localSheetId="31">[2]MEMORIAL!#REF!</definedName>
    <definedName name="MCOD02.210.0020" localSheetId="13">[2]MEMORIAL!#REF!</definedName>
    <definedName name="MCOD02.210.0020" localSheetId="14">[2]MEMORIAL!#REF!</definedName>
    <definedName name="MCOD02.210.0020">[2]MEMORIAL!#REF!</definedName>
    <definedName name="MCOD02.210.0020_1" localSheetId="28">[6]MEMORIAL!#REF!</definedName>
    <definedName name="MCOD02.210.0020_1" localSheetId="29">[6]MEMORIAL!#REF!</definedName>
    <definedName name="MCOD02.210.0020_1" localSheetId="30">[6]MEMORIAL!#REF!</definedName>
    <definedName name="MCOD02.210.0020_1" localSheetId="32">[6]MEMORIAL!#REF!</definedName>
    <definedName name="MCOD02.210.0020_1" localSheetId="31">[6]MEMORIAL!#REF!</definedName>
    <definedName name="MCOD02.210.0020_1" localSheetId="13">[6]MEMORIAL!#REF!</definedName>
    <definedName name="MCOD02.210.0020_1" localSheetId="14">[6]MEMORIAL!#REF!</definedName>
    <definedName name="MCOD02.210.0020_1">[6]MEMORIAL!#REF!</definedName>
    <definedName name="MCOD02.210.0030" localSheetId="28">[2]MEMORIAL!#REF!</definedName>
    <definedName name="MCOD02.210.0030" localSheetId="29">[2]MEMORIAL!#REF!</definedName>
    <definedName name="MCOD02.210.0030" localSheetId="30">[2]MEMORIAL!#REF!</definedName>
    <definedName name="MCOD02.210.0030" localSheetId="32">[2]MEMORIAL!#REF!</definedName>
    <definedName name="MCOD02.210.0030" localSheetId="31">[2]MEMORIAL!#REF!</definedName>
    <definedName name="MCOD02.210.0030" localSheetId="13">[2]MEMORIAL!#REF!</definedName>
    <definedName name="MCOD02.210.0030" localSheetId="14">[2]MEMORIAL!#REF!</definedName>
    <definedName name="MCOD02.210.0030">[2]MEMORIAL!#REF!</definedName>
    <definedName name="MCOD02.210.0030_1" localSheetId="28">[6]MEMORIAL!#REF!</definedName>
    <definedName name="MCOD02.210.0030_1" localSheetId="29">[6]MEMORIAL!#REF!</definedName>
    <definedName name="MCOD02.210.0030_1" localSheetId="30">[6]MEMORIAL!#REF!</definedName>
    <definedName name="MCOD02.210.0030_1" localSheetId="32">[6]MEMORIAL!#REF!</definedName>
    <definedName name="MCOD02.210.0030_1" localSheetId="31">[6]MEMORIAL!#REF!</definedName>
    <definedName name="MCOD02.210.0030_1" localSheetId="13">[6]MEMORIAL!#REF!</definedName>
    <definedName name="MCOD02.210.0030_1" localSheetId="14">[6]MEMORIAL!#REF!</definedName>
    <definedName name="MCOD02.210.0030_1">[6]MEMORIAL!#REF!</definedName>
    <definedName name="MCOD02.210.0090" localSheetId="28">[2]MEMORIAL!#REF!</definedName>
    <definedName name="MCOD02.210.0090" localSheetId="29">[2]MEMORIAL!#REF!</definedName>
    <definedName name="MCOD02.210.0090" localSheetId="30">[2]MEMORIAL!#REF!</definedName>
    <definedName name="MCOD02.210.0090" localSheetId="32">[2]MEMORIAL!#REF!</definedName>
    <definedName name="MCOD02.210.0090" localSheetId="31">[2]MEMORIAL!#REF!</definedName>
    <definedName name="MCOD02.210.0090" localSheetId="13">[2]MEMORIAL!#REF!</definedName>
    <definedName name="MCOD02.210.0090" localSheetId="14">[2]MEMORIAL!#REF!</definedName>
    <definedName name="MCOD02.210.0090">[2]MEMORIAL!#REF!</definedName>
    <definedName name="MCOD02.210.0090_1" localSheetId="28">[6]MEMORIAL!#REF!</definedName>
    <definedName name="MCOD02.210.0090_1" localSheetId="29">[6]MEMORIAL!#REF!</definedName>
    <definedName name="MCOD02.210.0090_1" localSheetId="30">[6]MEMORIAL!#REF!</definedName>
    <definedName name="MCOD02.210.0090_1" localSheetId="32">[6]MEMORIAL!#REF!</definedName>
    <definedName name="MCOD02.210.0090_1" localSheetId="31">[6]MEMORIAL!#REF!</definedName>
    <definedName name="MCOD02.210.0090_1" localSheetId="13">[6]MEMORIAL!#REF!</definedName>
    <definedName name="MCOD02.210.0090_1" localSheetId="14">[6]MEMORIAL!#REF!</definedName>
    <definedName name="MCOD02.210.0090_1">[6]MEMORIAL!#REF!</definedName>
    <definedName name="MCOD02.210.0110" localSheetId="28">[2]MEMORIAL!#REF!</definedName>
    <definedName name="MCOD02.210.0110" localSheetId="29">[2]MEMORIAL!#REF!</definedName>
    <definedName name="MCOD02.210.0110" localSheetId="30">[2]MEMORIAL!#REF!</definedName>
    <definedName name="MCOD02.210.0110" localSheetId="32">[2]MEMORIAL!#REF!</definedName>
    <definedName name="MCOD02.210.0110" localSheetId="31">[2]MEMORIAL!#REF!</definedName>
    <definedName name="MCOD02.210.0110" localSheetId="13">[2]MEMORIAL!#REF!</definedName>
    <definedName name="MCOD02.210.0110" localSheetId="14">[2]MEMORIAL!#REF!</definedName>
    <definedName name="MCOD02.210.0110">[2]MEMORIAL!#REF!</definedName>
    <definedName name="MCOD02.210.0110_1" localSheetId="28">[6]MEMORIAL!#REF!</definedName>
    <definedName name="MCOD02.210.0110_1" localSheetId="29">[6]MEMORIAL!#REF!</definedName>
    <definedName name="MCOD02.210.0110_1" localSheetId="30">[6]MEMORIAL!#REF!</definedName>
    <definedName name="MCOD02.210.0110_1" localSheetId="32">[6]MEMORIAL!#REF!</definedName>
    <definedName name="MCOD02.210.0110_1" localSheetId="31">[6]MEMORIAL!#REF!</definedName>
    <definedName name="MCOD02.210.0110_1" localSheetId="13">[6]MEMORIAL!#REF!</definedName>
    <definedName name="MCOD02.210.0110_1" localSheetId="14">[6]MEMORIAL!#REF!</definedName>
    <definedName name="MCOD02.210.0110_1">[6]MEMORIAL!#REF!</definedName>
    <definedName name="MCOD02.210.0310" localSheetId="28">[2]MEMORIAL!#REF!</definedName>
    <definedName name="MCOD02.210.0310" localSheetId="29">[2]MEMORIAL!#REF!</definedName>
    <definedName name="MCOD02.210.0310" localSheetId="30">[2]MEMORIAL!#REF!</definedName>
    <definedName name="MCOD02.210.0310" localSheetId="32">[2]MEMORIAL!#REF!</definedName>
    <definedName name="MCOD02.210.0310" localSheetId="31">[2]MEMORIAL!#REF!</definedName>
    <definedName name="MCOD02.210.0310" localSheetId="13">[2]MEMORIAL!#REF!</definedName>
    <definedName name="MCOD02.210.0310" localSheetId="14">[2]MEMORIAL!#REF!</definedName>
    <definedName name="MCOD02.210.0310">[2]MEMORIAL!#REF!</definedName>
    <definedName name="MCOD02.210.0310_1" localSheetId="28">[6]MEMORIAL!#REF!</definedName>
    <definedName name="MCOD02.210.0310_1" localSheetId="29">[6]MEMORIAL!#REF!</definedName>
    <definedName name="MCOD02.210.0310_1" localSheetId="30">[6]MEMORIAL!#REF!</definedName>
    <definedName name="MCOD02.210.0310_1" localSheetId="32">[6]MEMORIAL!#REF!</definedName>
    <definedName name="MCOD02.210.0310_1" localSheetId="31">[6]MEMORIAL!#REF!</definedName>
    <definedName name="MCOD02.210.0310_1" localSheetId="13">[6]MEMORIAL!#REF!</definedName>
    <definedName name="MCOD02.210.0310_1" localSheetId="14">[6]MEMORIAL!#REF!</definedName>
    <definedName name="MCOD02.210.0310_1">[6]MEMORIAL!#REF!</definedName>
    <definedName name="MCOD02.210.0340" localSheetId="28">[2]MEMORIAL!#REF!</definedName>
    <definedName name="MCOD02.210.0340" localSheetId="29">[2]MEMORIAL!#REF!</definedName>
    <definedName name="MCOD02.210.0340" localSheetId="30">[2]MEMORIAL!#REF!</definedName>
    <definedName name="MCOD02.210.0340" localSheetId="32">[2]MEMORIAL!#REF!</definedName>
    <definedName name="MCOD02.210.0340" localSheetId="31">[2]MEMORIAL!#REF!</definedName>
    <definedName name="MCOD02.210.0340" localSheetId="13">[2]MEMORIAL!#REF!</definedName>
    <definedName name="MCOD02.210.0340" localSheetId="14">[2]MEMORIAL!#REF!</definedName>
    <definedName name="MCOD02.210.0340">[2]MEMORIAL!#REF!</definedName>
    <definedName name="MCOD02.210.0340_1" localSheetId="28">[6]MEMORIAL!#REF!</definedName>
    <definedName name="MCOD02.210.0340_1" localSheetId="29">[6]MEMORIAL!#REF!</definedName>
    <definedName name="MCOD02.210.0340_1" localSheetId="30">[6]MEMORIAL!#REF!</definedName>
    <definedName name="MCOD02.210.0340_1" localSheetId="32">[6]MEMORIAL!#REF!</definedName>
    <definedName name="MCOD02.210.0340_1" localSheetId="31">[6]MEMORIAL!#REF!</definedName>
    <definedName name="MCOD02.210.0340_1" localSheetId="13">[6]MEMORIAL!#REF!</definedName>
    <definedName name="MCOD02.210.0340_1" localSheetId="14">[6]MEMORIAL!#REF!</definedName>
    <definedName name="MCOD02.210.0340_1">[6]MEMORIAL!#REF!</definedName>
    <definedName name="MCOD02.210.0350" localSheetId="28">[2]MEMORIAL!#REF!</definedName>
    <definedName name="MCOD02.210.0350" localSheetId="29">[2]MEMORIAL!#REF!</definedName>
    <definedName name="MCOD02.210.0350" localSheetId="30">[2]MEMORIAL!#REF!</definedName>
    <definedName name="MCOD02.210.0350" localSheetId="32">[2]MEMORIAL!#REF!</definedName>
    <definedName name="MCOD02.210.0350" localSheetId="31">[2]MEMORIAL!#REF!</definedName>
    <definedName name="MCOD02.210.0350" localSheetId="13">[2]MEMORIAL!#REF!</definedName>
    <definedName name="MCOD02.210.0350" localSheetId="14">[2]MEMORIAL!#REF!</definedName>
    <definedName name="MCOD02.210.0350">[2]MEMORIAL!#REF!</definedName>
    <definedName name="MCOD02.210.0350_1" localSheetId="28">[6]MEMORIAL!#REF!</definedName>
    <definedName name="MCOD02.210.0350_1" localSheetId="29">[6]MEMORIAL!#REF!</definedName>
    <definedName name="MCOD02.210.0350_1" localSheetId="30">[6]MEMORIAL!#REF!</definedName>
    <definedName name="MCOD02.210.0350_1" localSheetId="32">[6]MEMORIAL!#REF!</definedName>
    <definedName name="MCOD02.210.0350_1" localSheetId="31">[6]MEMORIAL!#REF!</definedName>
    <definedName name="MCOD02.210.0350_1" localSheetId="13">[6]MEMORIAL!#REF!</definedName>
    <definedName name="MCOD02.210.0350_1" localSheetId="14">[6]MEMORIAL!#REF!</definedName>
    <definedName name="MCOD02.210.0350_1">[6]MEMORIAL!#REF!</definedName>
    <definedName name="MCOD02.210.0360" localSheetId="28">[2]MEMORIAL!#REF!</definedName>
    <definedName name="MCOD02.210.0360" localSheetId="29">[2]MEMORIAL!#REF!</definedName>
    <definedName name="MCOD02.210.0360" localSheetId="30">[2]MEMORIAL!#REF!</definedName>
    <definedName name="MCOD02.210.0360" localSheetId="32">[2]MEMORIAL!#REF!</definedName>
    <definedName name="MCOD02.210.0360" localSheetId="31">[2]MEMORIAL!#REF!</definedName>
    <definedName name="MCOD02.210.0360" localSheetId="13">[2]MEMORIAL!#REF!</definedName>
    <definedName name="MCOD02.210.0360" localSheetId="14">[2]MEMORIAL!#REF!</definedName>
    <definedName name="MCOD02.210.0360">[2]MEMORIAL!#REF!</definedName>
    <definedName name="MCOD02.210.0360_1" localSheetId="28">[6]MEMORIAL!#REF!</definedName>
    <definedName name="MCOD02.210.0360_1" localSheetId="29">[6]MEMORIAL!#REF!</definedName>
    <definedName name="MCOD02.210.0360_1" localSheetId="30">[6]MEMORIAL!#REF!</definedName>
    <definedName name="MCOD02.210.0360_1" localSheetId="32">[6]MEMORIAL!#REF!</definedName>
    <definedName name="MCOD02.210.0360_1" localSheetId="31">[6]MEMORIAL!#REF!</definedName>
    <definedName name="MCOD02.210.0360_1" localSheetId="13">[6]MEMORIAL!#REF!</definedName>
    <definedName name="MCOD02.210.0360_1" localSheetId="14">[6]MEMORIAL!#REF!</definedName>
    <definedName name="MCOD02.210.0360_1">[6]MEMORIAL!#REF!</definedName>
    <definedName name="MCOD02.210.0370" localSheetId="28">[2]MEMORIAL!#REF!</definedName>
    <definedName name="MCOD02.210.0370" localSheetId="29">[2]MEMORIAL!#REF!</definedName>
    <definedName name="MCOD02.210.0370" localSheetId="30">[2]MEMORIAL!#REF!</definedName>
    <definedName name="MCOD02.210.0370" localSheetId="32">[2]MEMORIAL!#REF!</definedName>
    <definedName name="MCOD02.210.0370" localSheetId="31">[2]MEMORIAL!#REF!</definedName>
    <definedName name="MCOD02.210.0370" localSheetId="13">[2]MEMORIAL!#REF!</definedName>
    <definedName name="MCOD02.210.0370" localSheetId="14">[2]MEMORIAL!#REF!</definedName>
    <definedName name="MCOD02.210.0370">[2]MEMORIAL!#REF!</definedName>
    <definedName name="MCOD02.210.0370_1" localSheetId="28">[6]MEMORIAL!#REF!</definedName>
    <definedName name="MCOD02.210.0370_1" localSheetId="29">[6]MEMORIAL!#REF!</definedName>
    <definedName name="MCOD02.210.0370_1" localSheetId="30">[6]MEMORIAL!#REF!</definedName>
    <definedName name="MCOD02.210.0370_1" localSheetId="32">[6]MEMORIAL!#REF!</definedName>
    <definedName name="MCOD02.210.0370_1" localSheetId="31">[6]MEMORIAL!#REF!</definedName>
    <definedName name="MCOD02.210.0370_1" localSheetId="13">[6]MEMORIAL!#REF!</definedName>
    <definedName name="MCOD02.210.0370_1" localSheetId="14">[6]MEMORIAL!#REF!</definedName>
    <definedName name="MCOD02.210.0370_1">[6]MEMORIAL!#REF!</definedName>
    <definedName name="MCOD02.210.0380" localSheetId="28">[2]MEMORIAL!#REF!</definedName>
    <definedName name="MCOD02.210.0380" localSheetId="29">[2]MEMORIAL!#REF!</definedName>
    <definedName name="MCOD02.210.0380" localSheetId="30">[2]MEMORIAL!#REF!</definedName>
    <definedName name="MCOD02.210.0380" localSheetId="32">[2]MEMORIAL!#REF!</definedName>
    <definedName name="MCOD02.210.0380" localSheetId="31">[2]MEMORIAL!#REF!</definedName>
    <definedName name="MCOD02.210.0380" localSheetId="13">[2]MEMORIAL!#REF!</definedName>
    <definedName name="MCOD02.210.0380" localSheetId="14">[2]MEMORIAL!#REF!</definedName>
    <definedName name="MCOD02.210.0380">[2]MEMORIAL!#REF!</definedName>
    <definedName name="MCOD02.210.0380_1" localSheetId="28">[6]MEMORIAL!#REF!</definedName>
    <definedName name="MCOD02.210.0380_1" localSheetId="29">[6]MEMORIAL!#REF!</definedName>
    <definedName name="MCOD02.210.0380_1" localSheetId="30">[6]MEMORIAL!#REF!</definedName>
    <definedName name="MCOD02.210.0380_1" localSheetId="32">[6]MEMORIAL!#REF!</definedName>
    <definedName name="MCOD02.210.0380_1" localSheetId="31">[6]MEMORIAL!#REF!</definedName>
    <definedName name="MCOD02.210.0380_1" localSheetId="13">[6]MEMORIAL!#REF!</definedName>
    <definedName name="MCOD02.210.0380_1" localSheetId="14">[6]MEMORIAL!#REF!</definedName>
    <definedName name="MCOD02.210.0380_1">[6]MEMORIAL!#REF!</definedName>
    <definedName name="MCOD02.210.1620" localSheetId="28">[2]MEMORIAL!#REF!</definedName>
    <definedName name="MCOD02.210.1620" localSheetId="29">[2]MEMORIAL!#REF!</definedName>
    <definedName name="MCOD02.210.1620" localSheetId="30">[2]MEMORIAL!#REF!</definedName>
    <definedName name="MCOD02.210.1620" localSheetId="32">[2]MEMORIAL!#REF!</definedName>
    <definedName name="MCOD02.210.1620" localSheetId="31">[2]MEMORIAL!#REF!</definedName>
    <definedName name="MCOD02.210.1620" localSheetId="13">[2]MEMORIAL!#REF!</definedName>
    <definedName name="MCOD02.210.1620" localSheetId="14">[2]MEMORIAL!#REF!</definedName>
    <definedName name="MCOD02.210.1620">[2]MEMORIAL!#REF!</definedName>
    <definedName name="MCOD02.210.1620_1" localSheetId="28">[6]MEMORIAL!#REF!</definedName>
    <definedName name="MCOD02.210.1620_1" localSheetId="29">[6]MEMORIAL!#REF!</definedName>
    <definedName name="MCOD02.210.1620_1" localSheetId="30">[6]MEMORIAL!#REF!</definedName>
    <definedName name="MCOD02.210.1620_1" localSheetId="32">[6]MEMORIAL!#REF!</definedName>
    <definedName name="MCOD02.210.1620_1" localSheetId="31">[6]MEMORIAL!#REF!</definedName>
    <definedName name="MCOD02.210.1620_1" localSheetId="13">[6]MEMORIAL!#REF!</definedName>
    <definedName name="MCOD02.210.1620_1" localSheetId="14">[6]MEMORIAL!#REF!</definedName>
    <definedName name="MCOD02.210.1620_1">[6]MEMORIAL!#REF!</definedName>
    <definedName name="MCOD02.210.1625" localSheetId="28">[2]MEMORIAL!#REF!</definedName>
    <definedName name="MCOD02.210.1625" localSheetId="29">[2]MEMORIAL!#REF!</definedName>
    <definedName name="MCOD02.210.1625" localSheetId="30">[2]MEMORIAL!#REF!</definedName>
    <definedName name="MCOD02.210.1625" localSheetId="32">[2]MEMORIAL!#REF!</definedName>
    <definedName name="MCOD02.210.1625" localSheetId="31">[2]MEMORIAL!#REF!</definedName>
    <definedName name="MCOD02.210.1625" localSheetId="13">[2]MEMORIAL!#REF!</definedName>
    <definedName name="MCOD02.210.1625" localSheetId="14">[2]MEMORIAL!#REF!</definedName>
    <definedName name="MCOD02.210.1625">[2]MEMORIAL!#REF!</definedName>
    <definedName name="MCOD02.210.1625_1" localSheetId="28">[6]MEMORIAL!#REF!</definedName>
    <definedName name="MCOD02.210.1625_1" localSheetId="29">[6]MEMORIAL!#REF!</definedName>
    <definedName name="MCOD02.210.1625_1" localSheetId="30">[6]MEMORIAL!#REF!</definedName>
    <definedName name="MCOD02.210.1625_1" localSheetId="32">[6]MEMORIAL!#REF!</definedName>
    <definedName name="MCOD02.210.1625_1" localSheetId="31">[6]MEMORIAL!#REF!</definedName>
    <definedName name="MCOD02.210.1625_1" localSheetId="13">[6]MEMORIAL!#REF!</definedName>
    <definedName name="MCOD02.210.1625_1" localSheetId="14">[6]MEMORIAL!#REF!</definedName>
    <definedName name="MCOD02.210.1625_1">[6]MEMORIAL!#REF!</definedName>
    <definedName name="MCOD02.210.1635" localSheetId="28">[2]MEMORIAL!#REF!</definedName>
    <definedName name="MCOD02.210.1635" localSheetId="29">[2]MEMORIAL!#REF!</definedName>
    <definedName name="MCOD02.210.1635" localSheetId="30">[2]MEMORIAL!#REF!</definedName>
    <definedName name="MCOD02.210.1635" localSheetId="32">[2]MEMORIAL!#REF!</definedName>
    <definedName name="MCOD02.210.1635" localSheetId="31">[2]MEMORIAL!#REF!</definedName>
    <definedName name="MCOD02.210.1635" localSheetId="13">[2]MEMORIAL!#REF!</definedName>
    <definedName name="MCOD02.210.1635" localSheetId="14">[2]MEMORIAL!#REF!</definedName>
    <definedName name="MCOD02.210.1635">[2]MEMORIAL!#REF!</definedName>
    <definedName name="MCOD02.210.1635_1" localSheetId="28">[6]MEMORIAL!#REF!</definedName>
    <definedName name="MCOD02.210.1635_1" localSheetId="29">[6]MEMORIAL!#REF!</definedName>
    <definedName name="MCOD02.210.1635_1" localSheetId="30">[6]MEMORIAL!#REF!</definedName>
    <definedName name="MCOD02.210.1635_1" localSheetId="32">[6]MEMORIAL!#REF!</definedName>
    <definedName name="MCOD02.210.1635_1" localSheetId="31">[6]MEMORIAL!#REF!</definedName>
    <definedName name="MCOD02.210.1635_1" localSheetId="13">[6]MEMORIAL!#REF!</definedName>
    <definedName name="MCOD02.210.1635_1" localSheetId="14">[6]MEMORIAL!#REF!</definedName>
    <definedName name="MCOD02.210.1635_1">[6]MEMORIAL!#REF!</definedName>
    <definedName name="MCOD02.210.1637" localSheetId="28">[2]MEMORIAL!#REF!</definedName>
    <definedName name="MCOD02.210.1637" localSheetId="29">[2]MEMORIAL!#REF!</definedName>
    <definedName name="MCOD02.210.1637" localSheetId="30">[2]MEMORIAL!#REF!</definedName>
    <definedName name="MCOD02.210.1637" localSheetId="32">[2]MEMORIAL!#REF!</definedName>
    <definedName name="MCOD02.210.1637" localSheetId="31">[2]MEMORIAL!#REF!</definedName>
    <definedName name="MCOD02.210.1637" localSheetId="13">[2]MEMORIAL!#REF!</definedName>
    <definedName name="MCOD02.210.1637" localSheetId="14">[2]MEMORIAL!#REF!</definedName>
    <definedName name="MCOD02.210.1637">[2]MEMORIAL!#REF!</definedName>
    <definedName name="MCOD02.210.1637_1" localSheetId="28">[6]MEMORIAL!#REF!</definedName>
    <definedName name="MCOD02.210.1637_1" localSheetId="29">[6]MEMORIAL!#REF!</definedName>
    <definedName name="MCOD02.210.1637_1" localSheetId="30">[6]MEMORIAL!#REF!</definedName>
    <definedName name="MCOD02.210.1637_1" localSheetId="32">[6]MEMORIAL!#REF!</definedName>
    <definedName name="MCOD02.210.1637_1" localSheetId="31">[6]MEMORIAL!#REF!</definedName>
    <definedName name="MCOD02.210.1637_1" localSheetId="13">[6]MEMORIAL!#REF!</definedName>
    <definedName name="MCOD02.210.1637_1" localSheetId="14">[6]MEMORIAL!#REF!</definedName>
    <definedName name="MCOD02.210.1637_1">[6]MEMORIAL!#REF!</definedName>
    <definedName name="MCOD03.020.0020" localSheetId="28">[2]MEMORIAL!#REF!</definedName>
    <definedName name="MCOD03.020.0020" localSheetId="29">[2]MEMORIAL!#REF!</definedName>
    <definedName name="MCOD03.020.0020" localSheetId="30">[2]MEMORIAL!#REF!</definedName>
    <definedName name="MCOD03.020.0020" localSheetId="32">[2]MEMORIAL!#REF!</definedName>
    <definedName name="MCOD03.020.0020" localSheetId="31">[2]MEMORIAL!#REF!</definedName>
    <definedName name="MCOD03.020.0020" localSheetId="13">[2]MEMORIAL!#REF!</definedName>
    <definedName name="MCOD03.020.0020" localSheetId="14">[2]MEMORIAL!#REF!</definedName>
    <definedName name="MCOD03.020.0020">[2]MEMORIAL!#REF!</definedName>
    <definedName name="MCOD03.020.0020_1" localSheetId="28">[6]MEMORIAL!#REF!</definedName>
    <definedName name="MCOD03.020.0020_1" localSheetId="29">[6]MEMORIAL!#REF!</definedName>
    <definedName name="MCOD03.020.0020_1" localSheetId="30">[6]MEMORIAL!#REF!</definedName>
    <definedName name="MCOD03.020.0020_1" localSheetId="32">[6]MEMORIAL!#REF!</definedName>
    <definedName name="MCOD03.020.0020_1" localSheetId="31">[6]MEMORIAL!#REF!</definedName>
    <definedName name="MCOD03.020.0020_1" localSheetId="13">[6]MEMORIAL!#REF!</definedName>
    <definedName name="MCOD03.020.0020_1" localSheetId="14">[6]MEMORIAL!#REF!</definedName>
    <definedName name="MCOD03.020.0020_1">[6]MEMORIAL!#REF!</definedName>
    <definedName name="MCOD05.150.0830" localSheetId="28">[2]MEMORIAL!#REF!</definedName>
    <definedName name="MCOD05.150.0830" localSheetId="29">[2]MEMORIAL!#REF!</definedName>
    <definedName name="MCOD05.150.0830" localSheetId="30">[2]MEMORIAL!#REF!</definedName>
    <definedName name="MCOD05.150.0830" localSheetId="32">[2]MEMORIAL!#REF!</definedName>
    <definedName name="MCOD05.150.0830" localSheetId="31">[2]MEMORIAL!#REF!</definedName>
    <definedName name="MCOD05.150.0830" localSheetId="13">[2]MEMORIAL!#REF!</definedName>
    <definedName name="MCOD05.150.0830" localSheetId="14">[2]MEMORIAL!#REF!</definedName>
    <definedName name="MCOD05.150.0830">[2]MEMORIAL!#REF!</definedName>
    <definedName name="MCOD05.150.0830_1" localSheetId="28">[6]MEMORIAL!#REF!</definedName>
    <definedName name="MCOD05.150.0830_1" localSheetId="29">[6]MEMORIAL!#REF!</definedName>
    <definedName name="MCOD05.150.0830_1" localSheetId="30">[6]MEMORIAL!#REF!</definedName>
    <definedName name="MCOD05.150.0830_1" localSheetId="32">[6]MEMORIAL!#REF!</definedName>
    <definedName name="MCOD05.150.0830_1" localSheetId="31">[6]MEMORIAL!#REF!</definedName>
    <definedName name="MCOD05.150.0830_1" localSheetId="13">[6]MEMORIAL!#REF!</definedName>
    <definedName name="MCOD05.150.0830_1" localSheetId="14">[6]MEMORIAL!#REF!</definedName>
    <definedName name="MCOD05.150.0830_1">[6]MEMORIAL!#REF!</definedName>
    <definedName name="MCOD05.150.0840" localSheetId="28">[2]MEMORIAL!#REF!</definedName>
    <definedName name="MCOD05.150.0840" localSheetId="29">[2]MEMORIAL!#REF!</definedName>
    <definedName name="MCOD05.150.0840" localSheetId="30">[2]MEMORIAL!#REF!</definedName>
    <definedName name="MCOD05.150.0840" localSheetId="32">[2]MEMORIAL!#REF!</definedName>
    <definedName name="MCOD05.150.0840" localSheetId="31">[2]MEMORIAL!#REF!</definedName>
    <definedName name="MCOD05.150.0840" localSheetId="13">[2]MEMORIAL!#REF!</definedName>
    <definedName name="MCOD05.150.0840" localSheetId="14">[2]MEMORIAL!#REF!</definedName>
    <definedName name="MCOD05.150.0840">[2]MEMORIAL!#REF!</definedName>
    <definedName name="MCOD05.150.0840_1" localSheetId="28">[6]MEMORIAL!#REF!</definedName>
    <definedName name="MCOD05.150.0840_1" localSheetId="29">[6]MEMORIAL!#REF!</definedName>
    <definedName name="MCOD05.150.0840_1" localSheetId="30">[6]MEMORIAL!#REF!</definedName>
    <definedName name="MCOD05.150.0840_1" localSheetId="32">[6]MEMORIAL!#REF!</definedName>
    <definedName name="MCOD05.150.0840_1" localSheetId="31">[6]MEMORIAL!#REF!</definedName>
    <definedName name="MCOD05.150.0840_1" localSheetId="13">[6]MEMORIAL!#REF!</definedName>
    <definedName name="MCOD05.150.0840_1" localSheetId="14">[6]MEMORIAL!#REF!</definedName>
    <definedName name="MCOD05.150.0840_1">[6]MEMORIAL!#REF!</definedName>
    <definedName name="MCODCOTADO01" localSheetId="28">[2]MEMORIAL!#REF!</definedName>
    <definedName name="MCODCOTADO01" localSheetId="29">[2]MEMORIAL!#REF!</definedName>
    <definedName name="MCODCOTADO01" localSheetId="30">[2]MEMORIAL!#REF!</definedName>
    <definedName name="MCODCOTADO01" localSheetId="32">[2]MEMORIAL!#REF!</definedName>
    <definedName name="MCODCOTADO01" localSheetId="31">[2]MEMORIAL!#REF!</definedName>
    <definedName name="MCODCOTADO01" localSheetId="13">[2]MEMORIAL!#REF!</definedName>
    <definedName name="MCODCOTADO01" localSheetId="14">[2]MEMORIAL!#REF!</definedName>
    <definedName name="MCODCOTADO01">[2]MEMORIAL!#REF!</definedName>
    <definedName name="MCODCOTADO01_1" localSheetId="28">[6]MEMORIAL!#REF!</definedName>
    <definedName name="MCODCOTADO01_1" localSheetId="29">[6]MEMORIAL!#REF!</definedName>
    <definedName name="MCODCOTADO01_1" localSheetId="30">[6]MEMORIAL!#REF!</definedName>
    <definedName name="MCODCOTADO01_1" localSheetId="32">[6]MEMORIAL!#REF!</definedName>
    <definedName name="MCODCOTADO01_1" localSheetId="31">[6]MEMORIAL!#REF!</definedName>
    <definedName name="MCODCOTADO01_1" localSheetId="13">[6]MEMORIAL!#REF!</definedName>
    <definedName name="MCODCOTADO01_1" localSheetId="14">[6]MEMORIAL!#REF!</definedName>
    <definedName name="MCODCOTADO01_1">[6]MEMORIAL!#REF!</definedName>
    <definedName name="MCODCOTADO02" localSheetId="28">[2]MEMORIAL!#REF!</definedName>
    <definedName name="MCODCOTADO02" localSheetId="29">[2]MEMORIAL!#REF!</definedName>
    <definedName name="MCODCOTADO02" localSheetId="30">[2]MEMORIAL!#REF!</definedName>
    <definedName name="MCODCOTADO02" localSheetId="32">[2]MEMORIAL!#REF!</definedName>
    <definedName name="MCODCOTADO02" localSheetId="31">[2]MEMORIAL!#REF!</definedName>
    <definedName name="MCODCOTADO02" localSheetId="13">[2]MEMORIAL!#REF!</definedName>
    <definedName name="MCODCOTADO02" localSheetId="14">[2]MEMORIAL!#REF!</definedName>
    <definedName name="MCODCOTADO02">[2]MEMORIAL!#REF!</definedName>
    <definedName name="MCODCOTADO02_1" localSheetId="28">[6]MEMORIAL!#REF!</definedName>
    <definedName name="MCODCOTADO02_1" localSheetId="29">[6]MEMORIAL!#REF!</definedName>
    <definedName name="MCODCOTADO02_1" localSheetId="30">[6]MEMORIAL!#REF!</definedName>
    <definedName name="MCODCOTADO02_1" localSheetId="32">[6]MEMORIAL!#REF!</definedName>
    <definedName name="MCODCOTADO02_1" localSheetId="31">[6]MEMORIAL!#REF!</definedName>
    <definedName name="MCODCOTADO02_1" localSheetId="13">[6]MEMORIAL!#REF!</definedName>
    <definedName name="MCODCOTADO02_1" localSheetId="14">[6]MEMORIAL!#REF!</definedName>
    <definedName name="MCODCOTADO02_1">[6]MEMORIAL!#REF!</definedName>
    <definedName name="MCODCOTADO03" localSheetId="28">[2]MEMORIAL!#REF!</definedName>
    <definedName name="MCODCOTADO03" localSheetId="29">[2]MEMORIAL!#REF!</definedName>
    <definedName name="MCODCOTADO03" localSheetId="30">[2]MEMORIAL!#REF!</definedName>
    <definedName name="MCODCOTADO03" localSheetId="32">[2]MEMORIAL!#REF!</definedName>
    <definedName name="MCODCOTADO03" localSheetId="31">[2]MEMORIAL!#REF!</definedName>
    <definedName name="MCODCOTADO03" localSheetId="13">[2]MEMORIAL!#REF!</definedName>
    <definedName name="MCODCOTADO03" localSheetId="14">[2]MEMORIAL!#REF!</definedName>
    <definedName name="MCODCOTADO03">[2]MEMORIAL!#REF!</definedName>
    <definedName name="MCODCOTADO03_1" localSheetId="28">[6]MEMORIAL!#REF!</definedName>
    <definedName name="MCODCOTADO03_1" localSheetId="29">[6]MEMORIAL!#REF!</definedName>
    <definedName name="MCODCOTADO03_1" localSheetId="30">[6]MEMORIAL!#REF!</definedName>
    <definedName name="MCODCOTADO03_1" localSheetId="32">[6]MEMORIAL!#REF!</definedName>
    <definedName name="MCODCOTADO03_1" localSheetId="31">[6]MEMORIAL!#REF!</definedName>
    <definedName name="MCODCOTADO03_1" localSheetId="13">[6]MEMORIAL!#REF!</definedName>
    <definedName name="MCODCOTADO03_1" localSheetId="14">[6]MEMORIAL!#REF!</definedName>
    <definedName name="MCODCOTADO03_1">[6]MEMORIAL!#REF!</definedName>
    <definedName name="MCODCOTADO04" localSheetId="28">[2]MEMORIAL!#REF!</definedName>
    <definedName name="MCODCOTADO04" localSheetId="29">[2]MEMORIAL!#REF!</definedName>
    <definedName name="MCODCOTADO04" localSheetId="30">[2]MEMORIAL!#REF!</definedName>
    <definedName name="MCODCOTADO04" localSheetId="32">[2]MEMORIAL!#REF!</definedName>
    <definedName name="MCODCOTADO04" localSheetId="31">[2]MEMORIAL!#REF!</definedName>
    <definedName name="MCODCOTADO04" localSheetId="13">[2]MEMORIAL!#REF!</definedName>
    <definedName name="MCODCOTADO04" localSheetId="14">[2]MEMORIAL!#REF!</definedName>
    <definedName name="MCODCOTADO04">[2]MEMORIAL!#REF!</definedName>
    <definedName name="MCODCOTADO04_1" localSheetId="28">[6]MEMORIAL!#REF!</definedName>
    <definedName name="MCODCOTADO04_1" localSheetId="29">[6]MEMORIAL!#REF!</definedName>
    <definedName name="MCODCOTADO04_1" localSheetId="30">[6]MEMORIAL!#REF!</definedName>
    <definedName name="MCODCOTADO04_1" localSheetId="32">[6]MEMORIAL!#REF!</definedName>
    <definedName name="MCODCOTADO04_1" localSheetId="31">[6]MEMORIAL!#REF!</definedName>
    <definedName name="MCODCOTADO04_1" localSheetId="13">[6]MEMORIAL!#REF!</definedName>
    <definedName name="MCODCOTADO04_1" localSheetId="14">[6]MEMORIAL!#REF!</definedName>
    <definedName name="MCODCOTADO04_1">[6]MEMORIAL!#REF!</definedName>
    <definedName name="MTOT02.020.0010" localSheetId="28">[2]MEMORIAL!#REF!</definedName>
    <definedName name="MTOT02.020.0010" localSheetId="29">[2]MEMORIAL!#REF!</definedName>
    <definedName name="MTOT02.020.0010" localSheetId="30">[2]MEMORIAL!#REF!</definedName>
    <definedName name="MTOT02.020.0010" localSheetId="32">[2]MEMORIAL!#REF!</definedName>
    <definedName name="MTOT02.020.0010" localSheetId="31">[2]MEMORIAL!#REF!</definedName>
    <definedName name="MTOT02.020.0010" localSheetId="13">[2]MEMORIAL!#REF!</definedName>
    <definedName name="MTOT02.020.0010" localSheetId="14">[2]MEMORIAL!#REF!</definedName>
    <definedName name="MTOT02.020.0010">[2]MEMORIAL!#REF!</definedName>
    <definedName name="MTOT02.020.0010_1" localSheetId="28">[6]MEMORIAL!#REF!</definedName>
    <definedName name="MTOT02.020.0010_1" localSheetId="29">[6]MEMORIAL!#REF!</definedName>
    <definedName name="MTOT02.020.0010_1" localSheetId="30">[6]MEMORIAL!#REF!</definedName>
    <definedName name="MTOT02.020.0010_1" localSheetId="32">[6]MEMORIAL!#REF!</definedName>
    <definedName name="MTOT02.020.0010_1" localSheetId="31">[6]MEMORIAL!#REF!</definedName>
    <definedName name="MTOT02.020.0010_1" localSheetId="13">[6]MEMORIAL!#REF!</definedName>
    <definedName name="MTOT02.020.0010_1" localSheetId="14">[6]MEMORIAL!#REF!</definedName>
    <definedName name="MTOT02.020.0010_1">[6]MEMORIAL!#REF!</definedName>
    <definedName name="MTOT02.020.0070" localSheetId="28">[2]MEMORIAL!#REF!</definedName>
    <definedName name="MTOT02.020.0070" localSheetId="29">[2]MEMORIAL!#REF!</definedName>
    <definedName name="MTOT02.020.0070" localSheetId="30">[2]MEMORIAL!#REF!</definedName>
    <definedName name="MTOT02.020.0070" localSheetId="32">[2]MEMORIAL!#REF!</definedName>
    <definedName name="MTOT02.020.0070" localSheetId="31">[2]MEMORIAL!#REF!</definedName>
    <definedName name="MTOT02.020.0070" localSheetId="13">[2]MEMORIAL!#REF!</definedName>
    <definedName name="MTOT02.020.0070" localSheetId="14">[2]MEMORIAL!#REF!</definedName>
    <definedName name="MTOT02.020.0070">[2]MEMORIAL!#REF!</definedName>
    <definedName name="MTOT02.020.0070_1" localSheetId="28">[6]MEMORIAL!#REF!</definedName>
    <definedName name="MTOT02.020.0070_1" localSheetId="29">[6]MEMORIAL!#REF!</definedName>
    <definedName name="MTOT02.020.0070_1" localSheetId="30">[6]MEMORIAL!#REF!</definedName>
    <definedName name="MTOT02.020.0070_1" localSheetId="32">[6]MEMORIAL!#REF!</definedName>
    <definedName name="MTOT02.020.0070_1" localSheetId="31">[6]MEMORIAL!#REF!</definedName>
    <definedName name="MTOT02.020.0070_1" localSheetId="13">[6]MEMORIAL!#REF!</definedName>
    <definedName name="MTOT02.020.0070_1" localSheetId="14">[6]MEMORIAL!#REF!</definedName>
    <definedName name="MTOT02.020.0070_1">[6]MEMORIAL!#REF!</definedName>
    <definedName name="MTOT02.030.0090" localSheetId="28">[2]MEMORIAL!#REF!</definedName>
    <definedName name="MTOT02.030.0090" localSheetId="29">[2]MEMORIAL!#REF!</definedName>
    <definedName name="MTOT02.030.0090" localSheetId="30">[2]MEMORIAL!#REF!</definedName>
    <definedName name="MTOT02.030.0090" localSheetId="32">[2]MEMORIAL!#REF!</definedName>
    <definedName name="MTOT02.030.0090" localSheetId="31">[2]MEMORIAL!#REF!</definedName>
    <definedName name="MTOT02.030.0090" localSheetId="13">[2]MEMORIAL!#REF!</definedName>
    <definedName name="MTOT02.030.0090" localSheetId="14">[2]MEMORIAL!#REF!</definedName>
    <definedName name="MTOT02.030.0090">[2]MEMORIAL!#REF!</definedName>
    <definedName name="MTOT02.030.0090_1" localSheetId="28">[6]MEMORIAL!#REF!</definedName>
    <definedName name="MTOT02.030.0090_1" localSheetId="29">[6]MEMORIAL!#REF!</definedName>
    <definedName name="MTOT02.030.0090_1" localSheetId="30">[6]MEMORIAL!#REF!</definedName>
    <definedName name="MTOT02.030.0090_1" localSheetId="32">[6]MEMORIAL!#REF!</definedName>
    <definedName name="MTOT02.030.0090_1" localSheetId="31">[6]MEMORIAL!#REF!</definedName>
    <definedName name="MTOT02.030.0090_1" localSheetId="13">[6]MEMORIAL!#REF!</definedName>
    <definedName name="MTOT02.030.0090_1" localSheetId="14">[6]MEMORIAL!#REF!</definedName>
    <definedName name="MTOT02.030.0090_1">[6]MEMORIAL!#REF!</definedName>
    <definedName name="MTOT02.030.0100" localSheetId="28">[2]MEMORIAL!#REF!</definedName>
    <definedName name="MTOT02.030.0100" localSheetId="29">[2]MEMORIAL!#REF!</definedName>
    <definedName name="MTOT02.030.0100" localSheetId="30">[2]MEMORIAL!#REF!</definedName>
    <definedName name="MTOT02.030.0100" localSheetId="32">[2]MEMORIAL!#REF!</definedName>
    <definedName name="MTOT02.030.0100" localSheetId="31">[2]MEMORIAL!#REF!</definedName>
    <definedName name="MTOT02.030.0100" localSheetId="13">[2]MEMORIAL!#REF!</definedName>
    <definedName name="MTOT02.030.0100" localSheetId="14">[2]MEMORIAL!#REF!</definedName>
    <definedName name="MTOT02.030.0100">[2]MEMORIAL!#REF!</definedName>
    <definedName name="MTOT02.030.0100_1" localSheetId="28">[6]MEMORIAL!#REF!</definedName>
    <definedName name="MTOT02.030.0100_1" localSheetId="29">[6]MEMORIAL!#REF!</definedName>
    <definedName name="MTOT02.030.0100_1" localSheetId="30">[6]MEMORIAL!#REF!</definedName>
    <definedName name="MTOT02.030.0100_1" localSheetId="32">[6]MEMORIAL!#REF!</definedName>
    <definedName name="MTOT02.030.0100_1" localSheetId="31">[6]MEMORIAL!#REF!</definedName>
    <definedName name="MTOT02.030.0100_1" localSheetId="13">[6]MEMORIAL!#REF!</definedName>
    <definedName name="MTOT02.030.0100_1" localSheetId="14">[6]MEMORIAL!#REF!</definedName>
    <definedName name="MTOT02.030.0100_1">[6]MEMORIAL!#REF!</definedName>
    <definedName name="MTOT02.040.0200" localSheetId="28">[2]MEMORIAL!#REF!</definedName>
    <definedName name="MTOT02.040.0200" localSheetId="29">[2]MEMORIAL!#REF!</definedName>
    <definedName name="MTOT02.040.0200" localSheetId="30">[2]MEMORIAL!#REF!</definedName>
    <definedName name="MTOT02.040.0200" localSheetId="32">[2]MEMORIAL!#REF!</definedName>
    <definedName name="MTOT02.040.0200" localSheetId="31">[2]MEMORIAL!#REF!</definedName>
    <definedName name="MTOT02.040.0200" localSheetId="13">[2]MEMORIAL!#REF!</definedName>
    <definedName name="MTOT02.040.0200" localSheetId="14">[2]MEMORIAL!#REF!</definedName>
    <definedName name="MTOT02.040.0200">[2]MEMORIAL!#REF!</definedName>
    <definedName name="MTOT02.040.0200_1" localSheetId="28">[6]MEMORIAL!#REF!</definedName>
    <definedName name="MTOT02.040.0200_1" localSheetId="29">[6]MEMORIAL!#REF!</definedName>
    <definedName name="MTOT02.040.0200_1" localSheetId="30">[6]MEMORIAL!#REF!</definedName>
    <definedName name="MTOT02.040.0200_1" localSheetId="32">[6]MEMORIAL!#REF!</definedName>
    <definedName name="MTOT02.040.0200_1" localSheetId="31">[6]MEMORIAL!#REF!</definedName>
    <definedName name="MTOT02.040.0200_1" localSheetId="13">[6]MEMORIAL!#REF!</definedName>
    <definedName name="MTOT02.040.0200_1" localSheetId="14">[6]MEMORIAL!#REF!</definedName>
    <definedName name="MTOT02.040.0200_1">[6]MEMORIAL!#REF!</definedName>
    <definedName name="MTOT02.040.0280" localSheetId="28">[2]MEMORIAL!#REF!</definedName>
    <definedName name="MTOT02.040.0280" localSheetId="29">[2]MEMORIAL!#REF!</definedName>
    <definedName name="MTOT02.040.0280" localSheetId="30">[2]MEMORIAL!#REF!</definedName>
    <definedName name="MTOT02.040.0280" localSheetId="32">[2]MEMORIAL!#REF!</definedName>
    <definedName name="MTOT02.040.0280" localSheetId="31">[2]MEMORIAL!#REF!</definedName>
    <definedName name="MTOT02.040.0280" localSheetId="13">[2]MEMORIAL!#REF!</definedName>
    <definedName name="MTOT02.040.0280" localSheetId="14">[2]MEMORIAL!#REF!</definedName>
    <definedName name="MTOT02.040.0280">[2]MEMORIAL!#REF!</definedName>
    <definedName name="MTOT02.040.0280_1" localSheetId="28">[6]MEMORIAL!#REF!</definedName>
    <definedName name="MTOT02.040.0280_1" localSheetId="29">[6]MEMORIAL!#REF!</definedName>
    <definedName name="MTOT02.040.0280_1" localSheetId="30">[6]MEMORIAL!#REF!</definedName>
    <definedName name="MTOT02.040.0280_1" localSheetId="32">[6]MEMORIAL!#REF!</definedName>
    <definedName name="MTOT02.040.0280_1" localSheetId="31">[6]MEMORIAL!#REF!</definedName>
    <definedName name="MTOT02.040.0280_1" localSheetId="13">[6]MEMORIAL!#REF!</definedName>
    <definedName name="MTOT02.040.0280_1" localSheetId="14">[6]MEMORIAL!#REF!</definedName>
    <definedName name="MTOT02.040.0280_1">[6]MEMORIAL!#REF!</definedName>
    <definedName name="MTOT02.040.0921" localSheetId="28">[2]MEMORIAL!#REF!</definedName>
    <definedName name="MTOT02.040.0921" localSheetId="29">[2]MEMORIAL!#REF!</definedName>
    <definedName name="MTOT02.040.0921" localSheetId="30">[2]MEMORIAL!#REF!</definedName>
    <definedName name="MTOT02.040.0921" localSheetId="32">[2]MEMORIAL!#REF!</definedName>
    <definedName name="MTOT02.040.0921" localSheetId="31">[2]MEMORIAL!#REF!</definedName>
    <definedName name="MTOT02.040.0921" localSheetId="13">[2]MEMORIAL!#REF!</definedName>
    <definedName name="MTOT02.040.0921" localSheetId="14">[2]MEMORIAL!#REF!</definedName>
    <definedName name="MTOT02.040.0921">[2]MEMORIAL!#REF!</definedName>
    <definedName name="MTOT02.040.0921_1" localSheetId="28">[6]MEMORIAL!#REF!</definedName>
    <definedName name="MTOT02.040.0921_1" localSheetId="29">[6]MEMORIAL!#REF!</definedName>
    <definedName name="MTOT02.040.0921_1" localSheetId="30">[6]MEMORIAL!#REF!</definedName>
    <definedName name="MTOT02.040.0921_1" localSheetId="32">[6]MEMORIAL!#REF!</definedName>
    <definedName name="MTOT02.040.0921_1" localSheetId="31">[6]MEMORIAL!#REF!</definedName>
    <definedName name="MTOT02.040.0921_1" localSheetId="13">[6]MEMORIAL!#REF!</definedName>
    <definedName name="MTOT02.040.0921_1" localSheetId="14">[6]MEMORIAL!#REF!</definedName>
    <definedName name="MTOT02.040.0921_1">[6]MEMORIAL!#REF!</definedName>
    <definedName name="MTOT02.040.1055" localSheetId="28">[2]MEMORIAL!#REF!</definedName>
    <definedName name="MTOT02.040.1055" localSheetId="29">[2]MEMORIAL!#REF!</definedName>
    <definedName name="MTOT02.040.1055" localSheetId="30">[2]MEMORIAL!#REF!</definedName>
    <definedName name="MTOT02.040.1055" localSheetId="32">[2]MEMORIAL!#REF!</definedName>
    <definedName name="MTOT02.040.1055" localSheetId="31">[2]MEMORIAL!#REF!</definedName>
    <definedName name="MTOT02.040.1055" localSheetId="13">[2]MEMORIAL!#REF!</definedName>
    <definedName name="MTOT02.040.1055" localSheetId="14">[2]MEMORIAL!#REF!</definedName>
    <definedName name="MTOT02.040.1055">[2]MEMORIAL!#REF!</definedName>
    <definedName name="MTOT02.040.1055_1" localSheetId="28">[6]MEMORIAL!#REF!</definedName>
    <definedName name="MTOT02.040.1055_1" localSheetId="29">[6]MEMORIAL!#REF!</definedName>
    <definedName name="MTOT02.040.1055_1" localSheetId="30">[6]MEMORIAL!#REF!</definedName>
    <definedName name="MTOT02.040.1055_1" localSheetId="32">[6]MEMORIAL!#REF!</definedName>
    <definedName name="MTOT02.040.1055_1" localSheetId="31">[6]MEMORIAL!#REF!</definedName>
    <definedName name="MTOT02.040.1055_1" localSheetId="13">[6]MEMORIAL!#REF!</definedName>
    <definedName name="MTOT02.040.1055_1" localSheetId="14">[6]MEMORIAL!#REF!</definedName>
    <definedName name="MTOT02.040.1055_1">[6]MEMORIAL!#REF!</definedName>
    <definedName name="MTOT02.040.1060" localSheetId="28">[2]MEMORIAL!#REF!</definedName>
    <definedName name="MTOT02.040.1060" localSheetId="29">[2]MEMORIAL!#REF!</definedName>
    <definedName name="MTOT02.040.1060" localSheetId="30">[2]MEMORIAL!#REF!</definedName>
    <definedName name="MTOT02.040.1060" localSheetId="32">[2]MEMORIAL!#REF!</definedName>
    <definedName name="MTOT02.040.1060" localSheetId="31">[2]MEMORIAL!#REF!</definedName>
    <definedName name="MTOT02.040.1060" localSheetId="13">[2]MEMORIAL!#REF!</definedName>
    <definedName name="MTOT02.040.1060" localSheetId="14">[2]MEMORIAL!#REF!</definedName>
    <definedName name="MTOT02.040.1060">[2]MEMORIAL!#REF!</definedName>
    <definedName name="MTOT02.040.1060_1" localSheetId="28">[6]MEMORIAL!#REF!</definedName>
    <definedName name="MTOT02.040.1060_1" localSheetId="29">[6]MEMORIAL!#REF!</definedName>
    <definedName name="MTOT02.040.1060_1" localSheetId="30">[6]MEMORIAL!#REF!</definedName>
    <definedName name="MTOT02.040.1060_1" localSheetId="32">[6]MEMORIAL!#REF!</definedName>
    <definedName name="MTOT02.040.1060_1" localSheetId="31">[6]MEMORIAL!#REF!</definedName>
    <definedName name="MTOT02.040.1060_1" localSheetId="13">[6]MEMORIAL!#REF!</definedName>
    <definedName name="MTOT02.040.1060_1" localSheetId="14">[6]MEMORIAL!#REF!</definedName>
    <definedName name="MTOT02.040.1060_1">[6]MEMORIAL!#REF!</definedName>
    <definedName name="MTOT02.040.3790" localSheetId="28">[2]MEMORIAL!#REF!</definedName>
    <definedName name="MTOT02.040.3790" localSheetId="29">[2]MEMORIAL!#REF!</definedName>
    <definedName name="MTOT02.040.3790" localSheetId="30">[2]MEMORIAL!#REF!</definedName>
    <definedName name="MTOT02.040.3790" localSheetId="32">[2]MEMORIAL!#REF!</definedName>
    <definedName name="MTOT02.040.3790" localSheetId="31">[2]MEMORIAL!#REF!</definedName>
    <definedName name="MTOT02.040.3790" localSheetId="13">[2]MEMORIAL!#REF!</definedName>
    <definedName name="MTOT02.040.3790" localSheetId="14">[2]MEMORIAL!#REF!</definedName>
    <definedName name="MTOT02.040.3790">[2]MEMORIAL!#REF!</definedName>
    <definedName name="MTOT02.040.3790_1" localSheetId="28">[6]MEMORIAL!#REF!</definedName>
    <definedName name="MTOT02.040.3790_1" localSheetId="29">[6]MEMORIAL!#REF!</definedName>
    <definedName name="MTOT02.040.3790_1" localSheetId="30">[6]MEMORIAL!#REF!</definedName>
    <definedName name="MTOT02.040.3790_1" localSheetId="32">[6]MEMORIAL!#REF!</definedName>
    <definedName name="MTOT02.040.3790_1" localSheetId="31">[6]MEMORIAL!#REF!</definedName>
    <definedName name="MTOT02.040.3790_1" localSheetId="13">[6]MEMORIAL!#REF!</definedName>
    <definedName name="MTOT02.040.3790_1" localSheetId="14">[6]MEMORIAL!#REF!</definedName>
    <definedName name="MTOT02.040.3790_1">[6]MEMORIAL!#REF!</definedName>
    <definedName name="MTOT02.040.3800" localSheetId="28">[2]MEMORIAL!#REF!</definedName>
    <definedName name="MTOT02.040.3800" localSheetId="29">[2]MEMORIAL!#REF!</definedName>
    <definedName name="MTOT02.040.3800" localSheetId="30">[2]MEMORIAL!#REF!</definedName>
    <definedName name="MTOT02.040.3800" localSheetId="32">[2]MEMORIAL!#REF!</definedName>
    <definedName name="MTOT02.040.3800" localSheetId="31">[2]MEMORIAL!#REF!</definedName>
    <definedName name="MTOT02.040.3800" localSheetId="13">[2]MEMORIAL!#REF!</definedName>
    <definedName name="MTOT02.040.3800" localSheetId="14">[2]MEMORIAL!#REF!</definedName>
    <definedName name="MTOT02.040.3800">[2]MEMORIAL!#REF!</definedName>
    <definedName name="MTOT02.040.3800_1" localSheetId="28">[6]MEMORIAL!#REF!</definedName>
    <definedName name="MTOT02.040.3800_1" localSheetId="29">[6]MEMORIAL!#REF!</definedName>
    <definedName name="MTOT02.040.3800_1" localSheetId="30">[6]MEMORIAL!#REF!</definedName>
    <definedName name="MTOT02.040.3800_1" localSheetId="32">[6]MEMORIAL!#REF!</definedName>
    <definedName name="MTOT02.040.3800_1" localSheetId="31">[6]MEMORIAL!#REF!</definedName>
    <definedName name="MTOT02.040.3800_1" localSheetId="13">[6]MEMORIAL!#REF!</definedName>
    <definedName name="MTOT02.040.3800_1" localSheetId="14">[6]MEMORIAL!#REF!</definedName>
    <definedName name="MTOT02.040.3800_1">[6]MEMORIAL!#REF!</definedName>
    <definedName name="MTOT02.040.3810" localSheetId="28">[2]MEMORIAL!#REF!</definedName>
    <definedName name="MTOT02.040.3810" localSheetId="29">[2]MEMORIAL!#REF!</definedName>
    <definedName name="MTOT02.040.3810" localSheetId="30">[2]MEMORIAL!#REF!</definedName>
    <definedName name="MTOT02.040.3810" localSheetId="32">[2]MEMORIAL!#REF!</definedName>
    <definedName name="MTOT02.040.3810" localSheetId="31">[2]MEMORIAL!#REF!</definedName>
    <definedName name="MTOT02.040.3810" localSheetId="13">[2]MEMORIAL!#REF!</definedName>
    <definedName name="MTOT02.040.3810" localSheetId="14">[2]MEMORIAL!#REF!</definedName>
    <definedName name="MTOT02.040.3810">[2]MEMORIAL!#REF!</definedName>
    <definedName name="MTOT02.040.3810_1" localSheetId="28">[6]MEMORIAL!#REF!</definedName>
    <definedName name="MTOT02.040.3810_1" localSheetId="29">[6]MEMORIAL!#REF!</definedName>
    <definedName name="MTOT02.040.3810_1" localSheetId="30">[6]MEMORIAL!#REF!</definedName>
    <definedName name="MTOT02.040.3810_1" localSheetId="32">[6]MEMORIAL!#REF!</definedName>
    <definedName name="MTOT02.040.3810_1" localSheetId="31">[6]MEMORIAL!#REF!</definedName>
    <definedName name="MTOT02.040.3810_1" localSheetId="13">[6]MEMORIAL!#REF!</definedName>
    <definedName name="MTOT02.040.3810_1" localSheetId="14">[6]MEMORIAL!#REF!</definedName>
    <definedName name="MTOT02.040.3810_1">[6]MEMORIAL!#REF!</definedName>
    <definedName name="MTOT02.040.4510" localSheetId="28">[2]MEMORIAL!#REF!</definedName>
    <definedName name="MTOT02.040.4510" localSheetId="29">[2]MEMORIAL!#REF!</definedName>
    <definedName name="MTOT02.040.4510" localSheetId="30">[2]MEMORIAL!#REF!</definedName>
    <definedName name="MTOT02.040.4510" localSheetId="32">[2]MEMORIAL!#REF!</definedName>
    <definedName name="MTOT02.040.4510" localSheetId="31">[2]MEMORIAL!#REF!</definedName>
    <definedName name="MTOT02.040.4510" localSheetId="13">[2]MEMORIAL!#REF!</definedName>
    <definedName name="MTOT02.040.4510" localSheetId="14">[2]MEMORIAL!#REF!</definedName>
    <definedName name="MTOT02.040.4510">[2]MEMORIAL!#REF!</definedName>
    <definedName name="MTOT02.040.4510_1" localSheetId="28">[6]MEMORIAL!#REF!</definedName>
    <definedName name="MTOT02.040.4510_1" localSheetId="29">[6]MEMORIAL!#REF!</definedName>
    <definedName name="MTOT02.040.4510_1" localSheetId="30">[6]MEMORIAL!#REF!</definedName>
    <definedName name="MTOT02.040.4510_1" localSheetId="32">[6]MEMORIAL!#REF!</definedName>
    <definedName name="MTOT02.040.4510_1" localSheetId="31">[6]MEMORIAL!#REF!</definedName>
    <definedName name="MTOT02.040.4510_1" localSheetId="13">[6]MEMORIAL!#REF!</definedName>
    <definedName name="MTOT02.040.4510_1" localSheetId="14">[6]MEMORIAL!#REF!</definedName>
    <definedName name="MTOT02.040.4510_1">[6]MEMORIAL!#REF!</definedName>
    <definedName name="MTOT02.040.4520" localSheetId="28">[2]MEMORIAL!#REF!</definedName>
    <definedName name="MTOT02.040.4520" localSheetId="29">[2]MEMORIAL!#REF!</definedName>
    <definedName name="MTOT02.040.4520" localSheetId="30">[2]MEMORIAL!#REF!</definedName>
    <definedName name="MTOT02.040.4520" localSheetId="32">[2]MEMORIAL!#REF!</definedName>
    <definedName name="MTOT02.040.4520" localSheetId="31">[2]MEMORIAL!#REF!</definedName>
    <definedName name="MTOT02.040.4520" localSheetId="13">[2]MEMORIAL!#REF!</definedName>
    <definedName name="MTOT02.040.4520" localSheetId="14">[2]MEMORIAL!#REF!</definedName>
    <definedName name="MTOT02.040.4520">[2]MEMORIAL!#REF!</definedName>
    <definedName name="MTOT02.040.4520_1" localSheetId="28">[6]MEMORIAL!#REF!</definedName>
    <definedName name="MTOT02.040.4520_1" localSheetId="29">[6]MEMORIAL!#REF!</definedName>
    <definedName name="MTOT02.040.4520_1" localSheetId="30">[6]MEMORIAL!#REF!</definedName>
    <definedName name="MTOT02.040.4520_1" localSheetId="32">[6]MEMORIAL!#REF!</definedName>
    <definedName name="MTOT02.040.4520_1" localSheetId="31">[6]MEMORIAL!#REF!</definedName>
    <definedName name="MTOT02.040.4520_1" localSheetId="13">[6]MEMORIAL!#REF!</definedName>
    <definedName name="MTOT02.040.4520_1" localSheetId="14">[6]MEMORIAL!#REF!</definedName>
    <definedName name="MTOT02.040.4520_1">[6]MEMORIAL!#REF!</definedName>
    <definedName name="MTOT02.040.4550" localSheetId="28">[2]MEMORIAL!#REF!</definedName>
    <definedName name="MTOT02.040.4550" localSheetId="29">[2]MEMORIAL!#REF!</definedName>
    <definedName name="MTOT02.040.4550" localSheetId="30">[2]MEMORIAL!#REF!</definedName>
    <definedName name="MTOT02.040.4550" localSheetId="32">[2]MEMORIAL!#REF!</definedName>
    <definedName name="MTOT02.040.4550" localSheetId="31">[2]MEMORIAL!#REF!</definedName>
    <definedName name="MTOT02.040.4550" localSheetId="13">[2]MEMORIAL!#REF!</definedName>
    <definedName name="MTOT02.040.4550" localSheetId="14">[2]MEMORIAL!#REF!</definedName>
    <definedName name="MTOT02.040.4550">[2]MEMORIAL!#REF!</definedName>
    <definedName name="MTOT02.040.4550_1" localSheetId="28">[6]MEMORIAL!#REF!</definedName>
    <definedName name="MTOT02.040.4550_1" localSheetId="29">[6]MEMORIAL!#REF!</definedName>
    <definedName name="MTOT02.040.4550_1" localSheetId="30">[6]MEMORIAL!#REF!</definedName>
    <definedName name="MTOT02.040.4550_1" localSheetId="32">[6]MEMORIAL!#REF!</definedName>
    <definedName name="MTOT02.040.4550_1" localSheetId="31">[6]MEMORIAL!#REF!</definedName>
    <definedName name="MTOT02.040.4550_1" localSheetId="13">[6]MEMORIAL!#REF!</definedName>
    <definedName name="MTOT02.040.4550_1" localSheetId="14">[6]MEMORIAL!#REF!</definedName>
    <definedName name="MTOT02.040.4550_1">[6]MEMORIAL!#REF!</definedName>
    <definedName name="MTOT02.040.4620" localSheetId="28">[2]MEMORIAL!#REF!</definedName>
    <definedName name="MTOT02.040.4620" localSheetId="29">[2]MEMORIAL!#REF!</definedName>
    <definedName name="MTOT02.040.4620" localSheetId="30">[2]MEMORIAL!#REF!</definedName>
    <definedName name="MTOT02.040.4620" localSheetId="32">[2]MEMORIAL!#REF!</definedName>
    <definedName name="MTOT02.040.4620" localSheetId="31">[2]MEMORIAL!#REF!</definedName>
    <definedName name="MTOT02.040.4620" localSheetId="13">[2]MEMORIAL!#REF!</definedName>
    <definedName name="MTOT02.040.4620" localSheetId="14">[2]MEMORIAL!#REF!</definedName>
    <definedName name="MTOT02.040.4620">[2]MEMORIAL!#REF!</definedName>
    <definedName name="MTOT02.040.4620_1" localSheetId="28">[6]MEMORIAL!#REF!</definedName>
    <definedName name="MTOT02.040.4620_1" localSheetId="29">[6]MEMORIAL!#REF!</definedName>
    <definedName name="MTOT02.040.4620_1" localSheetId="30">[6]MEMORIAL!#REF!</definedName>
    <definedName name="MTOT02.040.4620_1" localSheetId="32">[6]MEMORIAL!#REF!</definedName>
    <definedName name="MTOT02.040.4620_1" localSheetId="31">[6]MEMORIAL!#REF!</definedName>
    <definedName name="MTOT02.040.4620_1" localSheetId="13">[6]MEMORIAL!#REF!</definedName>
    <definedName name="MTOT02.040.4620_1" localSheetId="14">[6]MEMORIAL!#REF!</definedName>
    <definedName name="MTOT02.040.4620_1">[6]MEMORIAL!#REF!</definedName>
    <definedName name="MTOT02.040.4630" localSheetId="28">[2]MEMORIAL!#REF!</definedName>
    <definedName name="MTOT02.040.4630" localSheetId="29">[2]MEMORIAL!#REF!</definedName>
    <definedName name="MTOT02.040.4630" localSheetId="30">[2]MEMORIAL!#REF!</definedName>
    <definedName name="MTOT02.040.4630" localSheetId="32">[2]MEMORIAL!#REF!</definedName>
    <definedName name="MTOT02.040.4630" localSheetId="31">[2]MEMORIAL!#REF!</definedName>
    <definedName name="MTOT02.040.4630" localSheetId="13">[2]MEMORIAL!#REF!</definedName>
    <definedName name="MTOT02.040.4630" localSheetId="14">[2]MEMORIAL!#REF!</definedName>
    <definedName name="MTOT02.040.4630">[2]MEMORIAL!#REF!</definedName>
    <definedName name="MTOT02.040.4630_1" localSheetId="28">[6]MEMORIAL!#REF!</definedName>
    <definedName name="MTOT02.040.4630_1" localSheetId="29">[6]MEMORIAL!#REF!</definedName>
    <definedName name="MTOT02.040.4630_1" localSheetId="30">[6]MEMORIAL!#REF!</definedName>
    <definedName name="MTOT02.040.4630_1" localSheetId="32">[6]MEMORIAL!#REF!</definedName>
    <definedName name="MTOT02.040.4630_1" localSheetId="31">[6]MEMORIAL!#REF!</definedName>
    <definedName name="MTOT02.040.4630_1" localSheetId="13">[6]MEMORIAL!#REF!</definedName>
    <definedName name="MTOT02.040.4630_1" localSheetId="14">[6]MEMORIAL!#REF!</definedName>
    <definedName name="MTOT02.040.4630_1">[6]MEMORIAL!#REF!</definedName>
    <definedName name="MTOT02.040.4636" localSheetId="28">[2]MEMORIAL!#REF!</definedName>
    <definedName name="MTOT02.040.4636" localSheetId="29">[2]MEMORIAL!#REF!</definedName>
    <definedName name="MTOT02.040.4636" localSheetId="30">[2]MEMORIAL!#REF!</definedName>
    <definedName name="MTOT02.040.4636" localSheetId="32">[2]MEMORIAL!#REF!</definedName>
    <definedName name="MTOT02.040.4636" localSheetId="31">[2]MEMORIAL!#REF!</definedName>
    <definedName name="MTOT02.040.4636" localSheetId="13">[2]MEMORIAL!#REF!</definedName>
    <definedName name="MTOT02.040.4636" localSheetId="14">[2]MEMORIAL!#REF!</definedName>
    <definedName name="MTOT02.040.4636">[2]MEMORIAL!#REF!</definedName>
    <definedName name="MTOT02.040.4636_1" localSheetId="28">[6]MEMORIAL!#REF!</definedName>
    <definedName name="MTOT02.040.4636_1" localSheetId="29">[6]MEMORIAL!#REF!</definedName>
    <definedName name="MTOT02.040.4636_1" localSheetId="30">[6]MEMORIAL!#REF!</definedName>
    <definedName name="MTOT02.040.4636_1" localSheetId="32">[6]MEMORIAL!#REF!</definedName>
    <definedName name="MTOT02.040.4636_1" localSheetId="31">[6]MEMORIAL!#REF!</definedName>
    <definedName name="MTOT02.040.4636_1" localSheetId="13">[6]MEMORIAL!#REF!</definedName>
    <definedName name="MTOT02.040.4636_1" localSheetId="14">[6]MEMORIAL!#REF!</definedName>
    <definedName name="MTOT02.040.4636_1">[6]MEMORIAL!#REF!</definedName>
    <definedName name="MTOT02.040.4690" localSheetId="28">[2]MEMORIAL!#REF!</definedName>
    <definedName name="MTOT02.040.4690" localSheetId="29">[2]MEMORIAL!#REF!</definedName>
    <definedName name="MTOT02.040.4690" localSheetId="30">[2]MEMORIAL!#REF!</definedName>
    <definedName name="MTOT02.040.4690" localSheetId="32">[2]MEMORIAL!#REF!</definedName>
    <definedName name="MTOT02.040.4690" localSheetId="31">[2]MEMORIAL!#REF!</definedName>
    <definedName name="MTOT02.040.4690" localSheetId="13">[2]MEMORIAL!#REF!</definedName>
    <definedName name="MTOT02.040.4690" localSheetId="14">[2]MEMORIAL!#REF!</definedName>
    <definedName name="MTOT02.040.4690">[2]MEMORIAL!#REF!</definedName>
    <definedName name="MTOT02.040.4690_1" localSheetId="28">[6]MEMORIAL!#REF!</definedName>
    <definedName name="MTOT02.040.4690_1" localSheetId="29">[6]MEMORIAL!#REF!</definedName>
    <definedName name="MTOT02.040.4690_1" localSheetId="30">[6]MEMORIAL!#REF!</definedName>
    <definedName name="MTOT02.040.4690_1" localSheetId="32">[6]MEMORIAL!#REF!</definedName>
    <definedName name="MTOT02.040.4690_1" localSheetId="31">[6]MEMORIAL!#REF!</definedName>
    <definedName name="MTOT02.040.4690_1" localSheetId="13">[6]MEMORIAL!#REF!</definedName>
    <definedName name="MTOT02.040.4690_1" localSheetId="14">[6]MEMORIAL!#REF!</definedName>
    <definedName name="MTOT02.040.4690_1">[6]MEMORIAL!#REF!</definedName>
    <definedName name="MTOT02.040.7402" localSheetId="28">[2]MEMORIAL!#REF!</definedName>
    <definedName name="MTOT02.040.7402" localSheetId="29">[2]MEMORIAL!#REF!</definedName>
    <definedName name="MTOT02.040.7402" localSheetId="30">[2]MEMORIAL!#REF!</definedName>
    <definedName name="MTOT02.040.7402" localSheetId="32">[2]MEMORIAL!#REF!</definedName>
    <definedName name="MTOT02.040.7402" localSheetId="31">[2]MEMORIAL!#REF!</definedName>
    <definedName name="MTOT02.040.7402" localSheetId="13">[2]MEMORIAL!#REF!</definedName>
    <definedName name="MTOT02.040.7402" localSheetId="14">[2]MEMORIAL!#REF!</definedName>
    <definedName name="MTOT02.040.7402">[2]MEMORIAL!#REF!</definedName>
    <definedName name="MTOT02.040.7402_1" localSheetId="28">[6]MEMORIAL!#REF!</definedName>
    <definedName name="MTOT02.040.7402_1" localSheetId="29">[6]MEMORIAL!#REF!</definedName>
    <definedName name="MTOT02.040.7402_1" localSheetId="30">[6]MEMORIAL!#REF!</definedName>
    <definedName name="MTOT02.040.7402_1" localSheetId="32">[6]MEMORIAL!#REF!</definedName>
    <definedName name="MTOT02.040.7402_1" localSheetId="31">[6]MEMORIAL!#REF!</definedName>
    <definedName name="MTOT02.040.7402_1" localSheetId="13">[6]MEMORIAL!#REF!</definedName>
    <definedName name="MTOT02.040.7402_1" localSheetId="14">[6]MEMORIAL!#REF!</definedName>
    <definedName name="MTOT02.040.7402_1">[6]MEMORIAL!#REF!</definedName>
    <definedName name="MTOT02.040.9800" localSheetId="28">[2]MEMORIAL!#REF!</definedName>
    <definedName name="MTOT02.040.9800" localSheetId="29">[2]MEMORIAL!#REF!</definedName>
    <definedName name="MTOT02.040.9800" localSheetId="30">[2]MEMORIAL!#REF!</definedName>
    <definedName name="MTOT02.040.9800" localSheetId="32">[2]MEMORIAL!#REF!</definedName>
    <definedName name="MTOT02.040.9800" localSheetId="31">[2]MEMORIAL!#REF!</definedName>
    <definedName name="MTOT02.040.9800" localSheetId="13">[2]MEMORIAL!#REF!</definedName>
    <definedName name="MTOT02.040.9800" localSheetId="14">[2]MEMORIAL!#REF!</definedName>
    <definedName name="MTOT02.040.9800">[2]MEMORIAL!#REF!</definedName>
    <definedName name="MTOT02.040.9800_1" localSheetId="28">[6]MEMORIAL!#REF!</definedName>
    <definedName name="MTOT02.040.9800_1" localSheetId="29">[6]MEMORIAL!#REF!</definedName>
    <definedName name="MTOT02.040.9800_1" localSheetId="30">[6]MEMORIAL!#REF!</definedName>
    <definedName name="MTOT02.040.9800_1" localSheetId="32">[6]MEMORIAL!#REF!</definedName>
    <definedName name="MTOT02.040.9800_1" localSheetId="31">[6]MEMORIAL!#REF!</definedName>
    <definedName name="MTOT02.040.9800_1" localSheetId="13">[6]MEMORIAL!#REF!</definedName>
    <definedName name="MTOT02.040.9800_1" localSheetId="14">[6]MEMORIAL!#REF!</definedName>
    <definedName name="MTOT02.040.9800_1">[6]MEMORIAL!#REF!</definedName>
    <definedName name="MTOT02.040.9802" localSheetId="28">[2]MEMORIAL!#REF!</definedName>
    <definedName name="MTOT02.040.9802" localSheetId="29">[2]MEMORIAL!#REF!</definedName>
    <definedName name="MTOT02.040.9802" localSheetId="30">[2]MEMORIAL!#REF!</definedName>
    <definedName name="MTOT02.040.9802" localSheetId="32">[2]MEMORIAL!#REF!</definedName>
    <definedName name="MTOT02.040.9802" localSheetId="31">[2]MEMORIAL!#REF!</definedName>
    <definedName name="MTOT02.040.9802" localSheetId="13">[2]MEMORIAL!#REF!</definedName>
    <definedName name="MTOT02.040.9802" localSheetId="14">[2]MEMORIAL!#REF!</definedName>
    <definedName name="MTOT02.040.9802">[2]MEMORIAL!#REF!</definedName>
    <definedName name="MTOT02.040.9802_1" localSheetId="28">[6]MEMORIAL!#REF!</definedName>
    <definedName name="MTOT02.040.9802_1" localSheetId="29">[6]MEMORIAL!#REF!</definedName>
    <definedName name="MTOT02.040.9802_1" localSheetId="30">[6]MEMORIAL!#REF!</definedName>
    <definedName name="MTOT02.040.9802_1" localSheetId="32">[6]MEMORIAL!#REF!</definedName>
    <definedName name="MTOT02.040.9802_1" localSheetId="31">[6]MEMORIAL!#REF!</definedName>
    <definedName name="MTOT02.040.9802_1" localSheetId="13">[6]MEMORIAL!#REF!</definedName>
    <definedName name="MTOT02.040.9802_1" localSheetId="14">[6]MEMORIAL!#REF!</definedName>
    <definedName name="MTOT02.040.9802_1">[6]MEMORIAL!#REF!</definedName>
    <definedName name="MTOT02.040.9804" localSheetId="28">[2]MEMORIAL!#REF!</definedName>
    <definedName name="MTOT02.040.9804" localSheetId="29">[2]MEMORIAL!#REF!</definedName>
    <definedName name="MTOT02.040.9804" localSheetId="30">[2]MEMORIAL!#REF!</definedName>
    <definedName name="MTOT02.040.9804" localSheetId="32">[2]MEMORIAL!#REF!</definedName>
    <definedName name="MTOT02.040.9804" localSheetId="31">[2]MEMORIAL!#REF!</definedName>
    <definedName name="MTOT02.040.9804" localSheetId="13">[2]MEMORIAL!#REF!</definedName>
    <definedName name="MTOT02.040.9804" localSheetId="14">[2]MEMORIAL!#REF!</definedName>
    <definedName name="MTOT02.040.9804">[2]MEMORIAL!#REF!</definedName>
    <definedName name="MTOT02.040.9804_1" localSheetId="28">[6]MEMORIAL!#REF!</definedName>
    <definedName name="MTOT02.040.9804_1" localSheetId="29">[6]MEMORIAL!#REF!</definedName>
    <definedName name="MTOT02.040.9804_1" localSheetId="30">[6]MEMORIAL!#REF!</definedName>
    <definedName name="MTOT02.040.9804_1" localSheetId="32">[6]MEMORIAL!#REF!</definedName>
    <definedName name="MTOT02.040.9804_1" localSheetId="31">[6]MEMORIAL!#REF!</definedName>
    <definedName name="MTOT02.040.9804_1" localSheetId="13">[6]MEMORIAL!#REF!</definedName>
    <definedName name="MTOT02.040.9804_1" localSheetId="14">[6]MEMORIAL!#REF!</definedName>
    <definedName name="MTOT02.040.9804_1">[6]MEMORIAL!#REF!</definedName>
    <definedName name="MTOT02.110.0014" localSheetId="28">[2]MEMORIAL!#REF!</definedName>
    <definedName name="MTOT02.110.0014" localSheetId="29">[2]MEMORIAL!#REF!</definedName>
    <definedName name="MTOT02.110.0014" localSheetId="30">[2]MEMORIAL!#REF!</definedName>
    <definedName name="MTOT02.110.0014" localSheetId="32">[2]MEMORIAL!#REF!</definedName>
    <definedName name="MTOT02.110.0014" localSheetId="31">[2]MEMORIAL!#REF!</definedName>
    <definedName name="MTOT02.110.0014" localSheetId="13">[2]MEMORIAL!#REF!</definedName>
    <definedName name="MTOT02.110.0014" localSheetId="14">[2]MEMORIAL!#REF!</definedName>
    <definedName name="MTOT02.110.0014">[2]MEMORIAL!#REF!</definedName>
    <definedName name="MTOT02.110.0014_1" localSheetId="28">[6]MEMORIAL!#REF!</definedName>
    <definedName name="MTOT02.110.0014_1" localSheetId="29">[6]MEMORIAL!#REF!</definedName>
    <definedName name="MTOT02.110.0014_1" localSheetId="30">[6]MEMORIAL!#REF!</definedName>
    <definedName name="MTOT02.110.0014_1" localSheetId="32">[6]MEMORIAL!#REF!</definedName>
    <definedName name="MTOT02.110.0014_1" localSheetId="31">[6]MEMORIAL!#REF!</definedName>
    <definedName name="MTOT02.110.0014_1" localSheetId="13">[6]MEMORIAL!#REF!</definedName>
    <definedName name="MTOT02.110.0014_1" localSheetId="14">[6]MEMORIAL!#REF!</definedName>
    <definedName name="MTOT02.110.0014_1">[6]MEMORIAL!#REF!</definedName>
    <definedName name="MTOT02.110.0054" localSheetId="28">[2]MEMORIAL!#REF!</definedName>
    <definedName name="MTOT02.110.0054" localSheetId="29">[2]MEMORIAL!#REF!</definedName>
    <definedName name="MTOT02.110.0054" localSheetId="30">[2]MEMORIAL!#REF!</definedName>
    <definedName name="MTOT02.110.0054" localSheetId="32">[2]MEMORIAL!#REF!</definedName>
    <definedName name="MTOT02.110.0054" localSheetId="31">[2]MEMORIAL!#REF!</definedName>
    <definedName name="MTOT02.110.0054" localSheetId="13">[2]MEMORIAL!#REF!</definedName>
    <definedName name="MTOT02.110.0054" localSheetId="14">[2]MEMORIAL!#REF!</definedName>
    <definedName name="MTOT02.110.0054">[2]MEMORIAL!#REF!</definedName>
    <definedName name="MTOT02.110.0054_1" localSheetId="28">[6]MEMORIAL!#REF!</definedName>
    <definedName name="MTOT02.110.0054_1" localSheetId="29">[6]MEMORIAL!#REF!</definedName>
    <definedName name="MTOT02.110.0054_1" localSheetId="30">[6]MEMORIAL!#REF!</definedName>
    <definedName name="MTOT02.110.0054_1" localSheetId="32">[6]MEMORIAL!#REF!</definedName>
    <definedName name="MTOT02.110.0054_1" localSheetId="31">[6]MEMORIAL!#REF!</definedName>
    <definedName name="MTOT02.110.0054_1" localSheetId="13">[6]MEMORIAL!#REF!</definedName>
    <definedName name="MTOT02.110.0054_1" localSheetId="14">[6]MEMORIAL!#REF!</definedName>
    <definedName name="MTOT02.110.0054_1">[6]MEMORIAL!#REF!</definedName>
    <definedName name="MTOT02.110.0066" localSheetId="28">[2]MEMORIAL!#REF!</definedName>
    <definedName name="MTOT02.110.0066" localSheetId="29">[2]MEMORIAL!#REF!</definedName>
    <definedName name="MTOT02.110.0066" localSheetId="30">[2]MEMORIAL!#REF!</definedName>
    <definedName name="MTOT02.110.0066" localSheetId="32">[2]MEMORIAL!#REF!</definedName>
    <definedName name="MTOT02.110.0066" localSheetId="31">[2]MEMORIAL!#REF!</definedName>
    <definedName name="MTOT02.110.0066" localSheetId="13">[2]MEMORIAL!#REF!</definedName>
    <definedName name="MTOT02.110.0066" localSheetId="14">[2]MEMORIAL!#REF!</definedName>
    <definedName name="MTOT02.110.0066">[2]MEMORIAL!#REF!</definedName>
    <definedName name="MTOT02.110.0066_1" localSheetId="28">[6]MEMORIAL!#REF!</definedName>
    <definedName name="MTOT02.110.0066_1" localSheetId="29">[6]MEMORIAL!#REF!</definedName>
    <definedName name="MTOT02.110.0066_1" localSheetId="30">[6]MEMORIAL!#REF!</definedName>
    <definedName name="MTOT02.110.0066_1" localSheetId="32">[6]MEMORIAL!#REF!</definedName>
    <definedName name="MTOT02.110.0066_1" localSheetId="31">[6]MEMORIAL!#REF!</definedName>
    <definedName name="MTOT02.110.0066_1" localSheetId="13">[6]MEMORIAL!#REF!</definedName>
    <definedName name="MTOT02.110.0066_1" localSheetId="14">[6]MEMORIAL!#REF!</definedName>
    <definedName name="MTOT02.110.0066_1">[6]MEMORIAL!#REF!</definedName>
    <definedName name="MTOT02.110.0094" localSheetId="28">[2]MEMORIAL!#REF!</definedName>
    <definedName name="MTOT02.110.0094" localSheetId="29">[2]MEMORIAL!#REF!</definedName>
    <definedName name="MTOT02.110.0094" localSheetId="30">[2]MEMORIAL!#REF!</definedName>
    <definedName name="MTOT02.110.0094" localSheetId="32">[2]MEMORIAL!#REF!</definedName>
    <definedName name="MTOT02.110.0094" localSheetId="31">[2]MEMORIAL!#REF!</definedName>
    <definedName name="MTOT02.110.0094" localSheetId="13">[2]MEMORIAL!#REF!</definedName>
    <definedName name="MTOT02.110.0094" localSheetId="14">[2]MEMORIAL!#REF!</definedName>
    <definedName name="MTOT02.110.0094">[2]MEMORIAL!#REF!</definedName>
    <definedName name="MTOT02.110.0094_1" localSheetId="28">[6]MEMORIAL!#REF!</definedName>
    <definedName name="MTOT02.110.0094_1" localSheetId="29">[6]MEMORIAL!#REF!</definedName>
    <definedName name="MTOT02.110.0094_1" localSheetId="30">[6]MEMORIAL!#REF!</definedName>
    <definedName name="MTOT02.110.0094_1" localSheetId="32">[6]MEMORIAL!#REF!</definedName>
    <definedName name="MTOT02.110.0094_1" localSheetId="31">[6]MEMORIAL!#REF!</definedName>
    <definedName name="MTOT02.110.0094_1" localSheetId="13">[6]MEMORIAL!#REF!</definedName>
    <definedName name="MTOT02.110.0094_1" localSheetId="14">[6]MEMORIAL!#REF!</definedName>
    <definedName name="MTOT02.110.0094_1">[6]MEMORIAL!#REF!</definedName>
    <definedName name="MTOT02.110.0106" localSheetId="28">[2]MEMORIAL!#REF!</definedName>
    <definedName name="MTOT02.110.0106" localSheetId="29">[2]MEMORIAL!#REF!</definedName>
    <definedName name="MTOT02.110.0106" localSheetId="30">[2]MEMORIAL!#REF!</definedName>
    <definedName name="MTOT02.110.0106" localSheetId="32">[2]MEMORIAL!#REF!</definedName>
    <definedName name="MTOT02.110.0106" localSheetId="31">[2]MEMORIAL!#REF!</definedName>
    <definedName name="MTOT02.110.0106" localSheetId="13">[2]MEMORIAL!#REF!</definedName>
    <definedName name="MTOT02.110.0106" localSheetId="14">[2]MEMORIAL!#REF!</definedName>
    <definedName name="MTOT02.110.0106">[2]MEMORIAL!#REF!</definedName>
    <definedName name="MTOT02.110.0106_1" localSheetId="28">[6]MEMORIAL!#REF!</definedName>
    <definedName name="MTOT02.110.0106_1" localSheetId="29">[6]MEMORIAL!#REF!</definedName>
    <definedName name="MTOT02.110.0106_1" localSheetId="30">[6]MEMORIAL!#REF!</definedName>
    <definedName name="MTOT02.110.0106_1" localSheetId="32">[6]MEMORIAL!#REF!</definedName>
    <definedName name="MTOT02.110.0106_1" localSheetId="31">[6]MEMORIAL!#REF!</definedName>
    <definedName name="MTOT02.110.0106_1" localSheetId="13">[6]MEMORIAL!#REF!</definedName>
    <definedName name="MTOT02.110.0106_1" localSheetId="14">[6]MEMORIAL!#REF!</definedName>
    <definedName name="MTOT02.110.0106_1">[6]MEMORIAL!#REF!</definedName>
    <definedName name="MTOT02.110.0110" localSheetId="28">[2]MEMORIAL!#REF!</definedName>
    <definedName name="MTOT02.110.0110" localSheetId="29">[2]MEMORIAL!#REF!</definedName>
    <definedName name="MTOT02.110.0110" localSheetId="30">[2]MEMORIAL!#REF!</definedName>
    <definedName name="MTOT02.110.0110" localSheetId="32">[2]MEMORIAL!#REF!</definedName>
    <definedName name="MTOT02.110.0110" localSheetId="31">[2]MEMORIAL!#REF!</definedName>
    <definedName name="MTOT02.110.0110" localSheetId="13">[2]MEMORIAL!#REF!</definedName>
    <definedName name="MTOT02.110.0110" localSheetId="14">[2]MEMORIAL!#REF!</definedName>
    <definedName name="MTOT02.110.0110">[2]MEMORIAL!#REF!</definedName>
    <definedName name="MTOT02.110.0110_1" localSheetId="28">[6]MEMORIAL!#REF!</definedName>
    <definedName name="MTOT02.110.0110_1" localSheetId="29">[6]MEMORIAL!#REF!</definedName>
    <definedName name="MTOT02.110.0110_1" localSheetId="30">[6]MEMORIAL!#REF!</definedName>
    <definedName name="MTOT02.110.0110_1" localSheetId="32">[6]MEMORIAL!#REF!</definedName>
    <definedName name="MTOT02.110.0110_1" localSheetId="31">[6]MEMORIAL!#REF!</definedName>
    <definedName name="MTOT02.110.0110_1" localSheetId="13">[6]MEMORIAL!#REF!</definedName>
    <definedName name="MTOT02.110.0110_1" localSheetId="14">[6]MEMORIAL!#REF!</definedName>
    <definedName name="MTOT02.110.0110_1">[6]MEMORIAL!#REF!</definedName>
    <definedName name="MTOT02.110.0134" localSheetId="28">[2]MEMORIAL!#REF!</definedName>
    <definedName name="MTOT02.110.0134" localSheetId="29">[2]MEMORIAL!#REF!</definedName>
    <definedName name="MTOT02.110.0134" localSheetId="30">[2]MEMORIAL!#REF!</definedName>
    <definedName name="MTOT02.110.0134" localSheetId="32">[2]MEMORIAL!#REF!</definedName>
    <definedName name="MTOT02.110.0134" localSheetId="31">[2]MEMORIAL!#REF!</definedName>
    <definedName name="MTOT02.110.0134" localSheetId="13">[2]MEMORIAL!#REF!</definedName>
    <definedName name="MTOT02.110.0134" localSheetId="14">[2]MEMORIAL!#REF!</definedName>
    <definedName name="MTOT02.110.0134">[2]MEMORIAL!#REF!</definedName>
    <definedName name="MTOT02.110.0134_1" localSheetId="28">[6]MEMORIAL!#REF!</definedName>
    <definedName name="MTOT02.110.0134_1" localSheetId="29">[6]MEMORIAL!#REF!</definedName>
    <definedName name="MTOT02.110.0134_1" localSheetId="30">[6]MEMORIAL!#REF!</definedName>
    <definedName name="MTOT02.110.0134_1" localSheetId="32">[6]MEMORIAL!#REF!</definedName>
    <definedName name="MTOT02.110.0134_1" localSheetId="31">[6]MEMORIAL!#REF!</definedName>
    <definedName name="MTOT02.110.0134_1" localSheetId="13">[6]MEMORIAL!#REF!</definedName>
    <definedName name="MTOT02.110.0134_1" localSheetId="14">[6]MEMORIAL!#REF!</definedName>
    <definedName name="MTOT02.110.0134_1">[6]MEMORIAL!#REF!</definedName>
    <definedName name="MTOT02.110.0146" localSheetId="28">[2]MEMORIAL!#REF!</definedName>
    <definedName name="MTOT02.110.0146" localSheetId="29">[2]MEMORIAL!#REF!</definedName>
    <definedName name="MTOT02.110.0146" localSheetId="30">[2]MEMORIAL!#REF!</definedName>
    <definedName name="MTOT02.110.0146" localSheetId="32">[2]MEMORIAL!#REF!</definedName>
    <definedName name="MTOT02.110.0146" localSheetId="31">[2]MEMORIAL!#REF!</definedName>
    <definedName name="MTOT02.110.0146" localSheetId="13">[2]MEMORIAL!#REF!</definedName>
    <definedName name="MTOT02.110.0146" localSheetId="14">[2]MEMORIAL!#REF!</definedName>
    <definedName name="MTOT02.110.0146">[2]MEMORIAL!#REF!</definedName>
    <definedName name="MTOT02.110.0146_1" localSheetId="28">[6]MEMORIAL!#REF!</definedName>
    <definedName name="MTOT02.110.0146_1" localSheetId="29">[6]MEMORIAL!#REF!</definedName>
    <definedName name="MTOT02.110.0146_1" localSheetId="30">[6]MEMORIAL!#REF!</definedName>
    <definedName name="MTOT02.110.0146_1" localSheetId="32">[6]MEMORIAL!#REF!</definedName>
    <definedName name="MTOT02.110.0146_1" localSheetId="31">[6]MEMORIAL!#REF!</definedName>
    <definedName name="MTOT02.110.0146_1" localSheetId="13">[6]MEMORIAL!#REF!</definedName>
    <definedName name="MTOT02.110.0146_1" localSheetId="14">[6]MEMORIAL!#REF!</definedName>
    <definedName name="MTOT02.110.0146_1">[6]MEMORIAL!#REF!</definedName>
    <definedName name="MTOT02.110.0150" localSheetId="28">[2]MEMORIAL!#REF!</definedName>
    <definedName name="MTOT02.110.0150" localSheetId="29">[2]MEMORIAL!#REF!</definedName>
    <definedName name="MTOT02.110.0150" localSheetId="30">[2]MEMORIAL!#REF!</definedName>
    <definedName name="MTOT02.110.0150" localSheetId="32">[2]MEMORIAL!#REF!</definedName>
    <definedName name="MTOT02.110.0150" localSheetId="31">[2]MEMORIAL!#REF!</definedName>
    <definedName name="MTOT02.110.0150" localSheetId="13">[2]MEMORIAL!#REF!</definedName>
    <definedName name="MTOT02.110.0150" localSheetId="14">[2]MEMORIAL!#REF!</definedName>
    <definedName name="MTOT02.110.0150">[2]MEMORIAL!#REF!</definedName>
    <definedName name="MTOT02.110.0150_1" localSheetId="28">[6]MEMORIAL!#REF!</definedName>
    <definedName name="MTOT02.110.0150_1" localSheetId="29">[6]MEMORIAL!#REF!</definedName>
    <definedName name="MTOT02.110.0150_1" localSheetId="30">[6]MEMORIAL!#REF!</definedName>
    <definedName name="MTOT02.110.0150_1" localSheetId="32">[6]MEMORIAL!#REF!</definedName>
    <definedName name="MTOT02.110.0150_1" localSheetId="31">[6]MEMORIAL!#REF!</definedName>
    <definedName name="MTOT02.110.0150_1" localSheetId="13">[6]MEMORIAL!#REF!</definedName>
    <definedName name="MTOT02.110.0150_1" localSheetId="14">[6]MEMORIAL!#REF!</definedName>
    <definedName name="MTOT02.110.0150_1">[6]MEMORIAL!#REF!</definedName>
    <definedName name="MTOT02.110.0610" localSheetId="28">[2]MEMORIAL!#REF!</definedName>
    <definedName name="MTOT02.110.0610" localSheetId="29">[2]MEMORIAL!#REF!</definedName>
    <definedName name="MTOT02.110.0610" localSheetId="30">[2]MEMORIAL!#REF!</definedName>
    <definedName name="MTOT02.110.0610" localSheetId="32">[2]MEMORIAL!#REF!</definedName>
    <definedName name="MTOT02.110.0610" localSheetId="31">[2]MEMORIAL!#REF!</definedName>
    <definedName name="MTOT02.110.0610" localSheetId="13">[2]MEMORIAL!#REF!</definedName>
    <definedName name="MTOT02.110.0610" localSheetId="14">[2]MEMORIAL!#REF!</definedName>
    <definedName name="MTOT02.110.0610">[2]MEMORIAL!#REF!</definedName>
    <definedName name="MTOT02.110.0610_1" localSheetId="28">[6]MEMORIAL!#REF!</definedName>
    <definedName name="MTOT02.110.0610_1" localSheetId="29">[6]MEMORIAL!#REF!</definedName>
    <definedName name="MTOT02.110.0610_1" localSheetId="30">[6]MEMORIAL!#REF!</definedName>
    <definedName name="MTOT02.110.0610_1" localSheetId="32">[6]MEMORIAL!#REF!</definedName>
    <definedName name="MTOT02.110.0610_1" localSheetId="31">[6]MEMORIAL!#REF!</definedName>
    <definedName name="MTOT02.110.0610_1" localSheetId="13">[6]MEMORIAL!#REF!</definedName>
    <definedName name="MTOT02.110.0610_1" localSheetId="14">[6]MEMORIAL!#REF!</definedName>
    <definedName name="MTOT02.110.0610_1">[6]MEMORIAL!#REF!</definedName>
    <definedName name="MTOT02.110.0620" localSheetId="28">[2]MEMORIAL!#REF!</definedName>
    <definedName name="MTOT02.110.0620" localSheetId="29">[2]MEMORIAL!#REF!</definedName>
    <definedName name="MTOT02.110.0620" localSheetId="30">[2]MEMORIAL!#REF!</definedName>
    <definedName name="MTOT02.110.0620" localSheetId="32">[2]MEMORIAL!#REF!</definedName>
    <definedName name="MTOT02.110.0620" localSheetId="31">[2]MEMORIAL!#REF!</definedName>
    <definedName name="MTOT02.110.0620" localSheetId="13">[2]MEMORIAL!#REF!</definedName>
    <definedName name="MTOT02.110.0620" localSheetId="14">[2]MEMORIAL!#REF!</definedName>
    <definedName name="MTOT02.110.0620">[2]MEMORIAL!#REF!</definedName>
    <definedName name="MTOT02.110.0620_1" localSheetId="28">[6]MEMORIAL!#REF!</definedName>
    <definedName name="MTOT02.110.0620_1" localSheetId="29">[6]MEMORIAL!#REF!</definedName>
    <definedName name="MTOT02.110.0620_1" localSheetId="30">[6]MEMORIAL!#REF!</definedName>
    <definedName name="MTOT02.110.0620_1" localSheetId="32">[6]MEMORIAL!#REF!</definedName>
    <definedName name="MTOT02.110.0620_1" localSheetId="31">[6]MEMORIAL!#REF!</definedName>
    <definedName name="MTOT02.110.0620_1" localSheetId="13">[6]MEMORIAL!#REF!</definedName>
    <definedName name="MTOT02.110.0620_1" localSheetId="14">[6]MEMORIAL!#REF!</definedName>
    <definedName name="MTOT02.110.0620_1">[6]MEMORIAL!#REF!</definedName>
    <definedName name="MTOT02.110.0734" localSheetId="28">[2]MEMORIAL!#REF!</definedName>
    <definedName name="MTOT02.110.0734" localSheetId="29">[2]MEMORIAL!#REF!</definedName>
    <definedName name="MTOT02.110.0734" localSheetId="30">[2]MEMORIAL!#REF!</definedName>
    <definedName name="MTOT02.110.0734" localSheetId="32">[2]MEMORIAL!#REF!</definedName>
    <definedName name="MTOT02.110.0734" localSheetId="31">[2]MEMORIAL!#REF!</definedName>
    <definedName name="MTOT02.110.0734" localSheetId="13">[2]MEMORIAL!#REF!</definedName>
    <definedName name="MTOT02.110.0734" localSheetId="14">[2]MEMORIAL!#REF!</definedName>
    <definedName name="MTOT02.110.0734">[2]MEMORIAL!#REF!</definedName>
    <definedName name="MTOT02.110.0734_1" localSheetId="28">[6]MEMORIAL!#REF!</definedName>
    <definedName name="MTOT02.110.0734_1" localSheetId="29">[6]MEMORIAL!#REF!</definedName>
    <definedName name="MTOT02.110.0734_1" localSheetId="30">[6]MEMORIAL!#REF!</definedName>
    <definedName name="MTOT02.110.0734_1" localSheetId="32">[6]MEMORIAL!#REF!</definedName>
    <definedName name="MTOT02.110.0734_1" localSheetId="31">[6]MEMORIAL!#REF!</definedName>
    <definedName name="MTOT02.110.0734_1" localSheetId="13">[6]MEMORIAL!#REF!</definedName>
    <definedName name="MTOT02.110.0734_1" localSheetId="14">[6]MEMORIAL!#REF!</definedName>
    <definedName name="MTOT02.110.0734_1">[6]MEMORIAL!#REF!</definedName>
    <definedName name="MTOT02.110.0738" localSheetId="28">[2]MEMORIAL!#REF!</definedName>
    <definedName name="MTOT02.110.0738" localSheetId="29">[2]MEMORIAL!#REF!</definedName>
    <definedName name="MTOT02.110.0738" localSheetId="30">[2]MEMORIAL!#REF!</definedName>
    <definedName name="MTOT02.110.0738" localSheetId="32">[2]MEMORIAL!#REF!</definedName>
    <definedName name="MTOT02.110.0738" localSheetId="31">[2]MEMORIAL!#REF!</definedName>
    <definedName name="MTOT02.110.0738" localSheetId="13">[2]MEMORIAL!#REF!</definedName>
    <definedName name="MTOT02.110.0738" localSheetId="14">[2]MEMORIAL!#REF!</definedName>
    <definedName name="MTOT02.110.0738">[2]MEMORIAL!#REF!</definedName>
    <definedName name="MTOT02.110.0738_1" localSheetId="28">[6]MEMORIAL!#REF!</definedName>
    <definedName name="MTOT02.110.0738_1" localSheetId="29">[6]MEMORIAL!#REF!</definedName>
    <definedName name="MTOT02.110.0738_1" localSheetId="30">[6]MEMORIAL!#REF!</definedName>
    <definedName name="MTOT02.110.0738_1" localSheetId="32">[6]MEMORIAL!#REF!</definedName>
    <definedName name="MTOT02.110.0738_1" localSheetId="31">[6]MEMORIAL!#REF!</definedName>
    <definedName name="MTOT02.110.0738_1" localSheetId="13">[6]MEMORIAL!#REF!</definedName>
    <definedName name="MTOT02.110.0738_1" localSheetId="14">[6]MEMORIAL!#REF!</definedName>
    <definedName name="MTOT02.110.0738_1">[6]MEMORIAL!#REF!</definedName>
    <definedName name="MTOT02.110.0750" localSheetId="28">[2]MEMORIAL!#REF!</definedName>
    <definedName name="MTOT02.110.0750" localSheetId="29">[2]MEMORIAL!#REF!</definedName>
    <definedName name="MTOT02.110.0750" localSheetId="30">[2]MEMORIAL!#REF!</definedName>
    <definedName name="MTOT02.110.0750" localSheetId="32">[2]MEMORIAL!#REF!</definedName>
    <definedName name="MTOT02.110.0750" localSheetId="31">[2]MEMORIAL!#REF!</definedName>
    <definedName name="MTOT02.110.0750" localSheetId="13">[2]MEMORIAL!#REF!</definedName>
    <definedName name="MTOT02.110.0750" localSheetId="14">[2]MEMORIAL!#REF!</definedName>
    <definedName name="MTOT02.110.0750">[2]MEMORIAL!#REF!</definedName>
    <definedName name="MTOT02.110.0750_1" localSheetId="28">[6]MEMORIAL!#REF!</definedName>
    <definedName name="MTOT02.110.0750_1" localSheetId="29">[6]MEMORIAL!#REF!</definedName>
    <definedName name="MTOT02.110.0750_1" localSheetId="30">[6]MEMORIAL!#REF!</definedName>
    <definedName name="MTOT02.110.0750_1" localSheetId="32">[6]MEMORIAL!#REF!</definedName>
    <definedName name="MTOT02.110.0750_1" localSheetId="31">[6]MEMORIAL!#REF!</definedName>
    <definedName name="MTOT02.110.0750_1" localSheetId="13">[6]MEMORIAL!#REF!</definedName>
    <definedName name="MTOT02.110.0750_1" localSheetId="14">[6]MEMORIAL!#REF!</definedName>
    <definedName name="MTOT02.110.0750_1">[6]MEMORIAL!#REF!</definedName>
    <definedName name="MTOT02.110.1014" localSheetId="28">[2]MEMORIAL!#REF!</definedName>
    <definedName name="MTOT02.110.1014" localSheetId="29">[2]MEMORIAL!#REF!</definedName>
    <definedName name="MTOT02.110.1014" localSheetId="30">[2]MEMORIAL!#REF!</definedName>
    <definedName name="MTOT02.110.1014" localSheetId="32">[2]MEMORIAL!#REF!</definedName>
    <definedName name="MTOT02.110.1014" localSheetId="31">[2]MEMORIAL!#REF!</definedName>
    <definedName name="MTOT02.110.1014" localSheetId="13">[2]MEMORIAL!#REF!</definedName>
    <definedName name="MTOT02.110.1014" localSheetId="14">[2]MEMORIAL!#REF!</definedName>
    <definedName name="MTOT02.110.1014">[2]MEMORIAL!#REF!</definedName>
    <definedName name="MTOT02.110.1014_1" localSheetId="28">[6]MEMORIAL!#REF!</definedName>
    <definedName name="MTOT02.110.1014_1" localSheetId="29">[6]MEMORIAL!#REF!</definedName>
    <definedName name="MTOT02.110.1014_1" localSheetId="30">[6]MEMORIAL!#REF!</definedName>
    <definedName name="MTOT02.110.1014_1" localSheetId="32">[6]MEMORIAL!#REF!</definedName>
    <definedName name="MTOT02.110.1014_1" localSheetId="31">[6]MEMORIAL!#REF!</definedName>
    <definedName name="MTOT02.110.1014_1" localSheetId="13">[6]MEMORIAL!#REF!</definedName>
    <definedName name="MTOT02.110.1014_1" localSheetId="14">[6]MEMORIAL!#REF!</definedName>
    <definedName name="MTOT02.110.1014_1">[6]MEMORIAL!#REF!</definedName>
    <definedName name="MTOT02.110.1020" localSheetId="28">[2]MEMORIAL!#REF!</definedName>
    <definedName name="MTOT02.110.1020" localSheetId="29">[2]MEMORIAL!#REF!</definedName>
    <definedName name="MTOT02.110.1020" localSheetId="30">[2]MEMORIAL!#REF!</definedName>
    <definedName name="MTOT02.110.1020" localSheetId="32">[2]MEMORIAL!#REF!</definedName>
    <definedName name="MTOT02.110.1020" localSheetId="31">[2]MEMORIAL!#REF!</definedName>
    <definedName name="MTOT02.110.1020" localSheetId="13">[2]MEMORIAL!#REF!</definedName>
    <definedName name="MTOT02.110.1020" localSheetId="14">[2]MEMORIAL!#REF!</definedName>
    <definedName name="MTOT02.110.1020">[2]MEMORIAL!#REF!</definedName>
    <definedName name="MTOT02.110.1020_1" localSheetId="28">[6]MEMORIAL!#REF!</definedName>
    <definedName name="MTOT02.110.1020_1" localSheetId="29">[6]MEMORIAL!#REF!</definedName>
    <definedName name="MTOT02.110.1020_1" localSheetId="30">[6]MEMORIAL!#REF!</definedName>
    <definedName name="MTOT02.110.1020_1" localSheetId="32">[6]MEMORIAL!#REF!</definedName>
    <definedName name="MTOT02.110.1020_1" localSheetId="31">[6]MEMORIAL!#REF!</definedName>
    <definedName name="MTOT02.110.1020_1" localSheetId="13">[6]MEMORIAL!#REF!</definedName>
    <definedName name="MTOT02.110.1020_1" localSheetId="14">[6]MEMORIAL!#REF!</definedName>
    <definedName name="MTOT02.110.1020_1">[6]MEMORIAL!#REF!</definedName>
    <definedName name="MTOT02.110.1164" localSheetId="28">[2]MEMORIAL!#REF!</definedName>
    <definedName name="MTOT02.110.1164" localSheetId="29">[2]MEMORIAL!#REF!</definedName>
    <definedName name="MTOT02.110.1164" localSheetId="30">[2]MEMORIAL!#REF!</definedName>
    <definedName name="MTOT02.110.1164" localSheetId="32">[2]MEMORIAL!#REF!</definedName>
    <definedName name="MTOT02.110.1164" localSheetId="31">[2]MEMORIAL!#REF!</definedName>
    <definedName name="MTOT02.110.1164" localSheetId="13">[2]MEMORIAL!#REF!</definedName>
    <definedName name="MTOT02.110.1164" localSheetId="14">[2]MEMORIAL!#REF!</definedName>
    <definedName name="MTOT02.110.1164">[2]MEMORIAL!#REF!</definedName>
    <definedName name="MTOT02.110.1164_1" localSheetId="28">[6]MEMORIAL!#REF!</definedName>
    <definedName name="MTOT02.110.1164_1" localSheetId="29">[6]MEMORIAL!#REF!</definedName>
    <definedName name="MTOT02.110.1164_1" localSheetId="30">[6]MEMORIAL!#REF!</definedName>
    <definedName name="MTOT02.110.1164_1" localSheetId="32">[6]MEMORIAL!#REF!</definedName>
    <definedName name="MTOT02.110.1164_1" localSheetId="31">[6]MEMORIAL!#REF!</definedName>
    <definedName name="MTOT02.110.1164_1" localSheetId="13">[6]MEMORIAL!#REF!</definedName>
    <definedName name="MTOT02.110.1164_1" localSheetId="14">[6]MEMORIAL!#REF!</definedName>
    <definedName name="MTOT02.110.1164_1">[6]MEMORIAL!#REF!</definedName>
    <definedName name="MTOT02.110.1166" localSheetId="28">[2]MEMORIAL!#REF!</definedName>
    <definedName name="MTOT02.110.1166" localSheetId="29">[2]MEMORIAL!#REF!</definedName>
    <definedName name="MTOT02.110.1166" localSheetId="30">[2]MEMORIAL!#REF!</definedName>
    <definedName name="MTOT02.110.1166" localSheetId="32">[2]MEMORIAL!#REF!</definedName>
    <definedName name="MTOT02.110.1166" localSheetId="31">[2]MEMORIAL!#REF!</definedName>
    <definedName name="MTOT02.110.1166" localSheetId="13">[2]MEMORIAL!#REF!</definedName>
    <definedName name="MTOT02.110.1166" localSheetId="14">[2]MEMORIAL!#REF!</definedName>
    <definedName name="MTOT02.110.1166">[2]MEMORIAL!#REF!</definedName>
    <definedName name="MTOT02.110.1166_1" localSheetId="28">[6]MEMORIAL!#REF!</definedName>
    <definedName name="MTOT02.110.1166_1" localSheetId="29">[6]MEMORIAL!#REF!</definedName>
    <definedName name="MTOT02.110.1166_1" localSheetId="30">[6]MEMORIAL!#REF!</definedName>
    <definedName name="MTOT02.110.1166_1" localSheetId="32">[6]MEMORIAL!#REF!</definedName>
    <definedName name="MTOT02.110.1166_1" localSheetId="31">[6]MEMORIAL!#REF!</definedName>
    <definedName name="MTOT02.110.1166_1" localSheetId="13">[6]MEMORIAL!#REF!</definedName>
    <definedName name="MTOT02.110.1166_1" localSheetId="14">[6]MEMORIAL!#REF!</definedName>
    <definedName name="MTOT02.110.1166_1">[6]MEMORIAL!#REF!</definedName>
    <definedName name="MTOT02.110.1420" localSheetId="28">[2]MEMORIAL!#REF!</definedName>
    <definedName name="MTOT02.110.1420" localSheetId="29">[2]MEMORIAL!#REF!</definedName>
    <definedName name="MTOT02.110.1420" localSheetId="30">[2]MEMORIAL!#REF!</definedName>
    <definedName name="MTOT02.110.1420" localSheetId="32">[2]MEMORIAL!#REF!</definedName>
    <definedName name="MTOT02.110.1420" localSheetId="31">[2]MEMORIAL!#REF!</definedName>
    <definedName name="MTOT02.110.1420" localSheetId="13">[2]MEMORIAL!#REF!</definedName>
    <definedName name="MTOT02.110.1420" localSheetId="14">[2]MEMORIAL!#REF!</definedName>
    <definedName name="MTOT02.110.1420">[2]MEMORIAL!#REF!</definedName>
    <definedName name="MTOT02.110.1420_1" localSheetId="28">[6]MEMORIAL!#REF!</definedName>
    <definedName name="MTOT02.110.1420_1" localSheetId="29">[6]MEMORIAL!#REF!</definedName>
    <definedName name="MTOT02.110.1420_1" localSheetId="30">[6]MEMORIAL!#REF!</definedName>
    <definedName name="MTOT02.110.1420_1" localSheetId="32">[6]MEMORIAL!#REF!</definedName>
    <definedName name="MTOT02.110.1420_1" localSheetId="31">[6]MEMORIAL!#REF!</definedName>
    <definedName name="MTOT02.110.1420_1" localSheetId="13">[6]MEMORIAL!#REF!</definedName>
    <definedName name="MTOT02.110.1420_1" localSheetId="14">[6]MEMORIAL!#REF!</definedName>
    <definedName name="MTOT02.110.1420_1">[6]MEMORIAL!#REF!</definedName>
    <definedName name="MTOT02.110.1426" localSheetId="28">[2]MEMORIAL!#REF!</definedName>
    <definedName name="MTOT02.110.1426" localSheetId="29">[2]MEMORIAL!#REF!</definedName>
    <definedName name="MTOT02.110.1426" localSheetId="30">[2]MEMORIAL!#REF!</definedName>
    <definedName name="MTOT02.110.1426" localSheetId="32">[2]MEMORIAL!#REF!</definedName>
    <definedName name="MTOT02.110.1426" localSheetId="31">[2]MEMORIAL!#REF!</definedName>
    <definedName name="MTOT02.110.1426" localSheetId="13">[2]MEMORIAL!#REF!</definedName>
    <definedName name="MTOT02.110.1426" localSheetId="14">[2]MEMORIAL!#REF!</definedName>
    <definedName name="MTOT02.110.1426">[2]MEMORIAL!#REF!</definedName>
    <definedName name="MTOT02.110.1426_1" localSheetId="28">[6]MEMORIAL!#REF!</definedName>
    <definedName name="MTOT02.110.1426_1" localSheetId="29">[6]MEMORIAL!#REF!</definedName>
    <definedName name="MTOT02.110.1426_1" localSheetId="30">[6]MEMORIAL!#REF!</definedName>
    <definedName name="MTOT02.110.1426_1" localSheetId="32">[6]MEMORIAL!#REF!</definedName>
    <definedName name="MTOT02.110.1426_1" localSheetId="31">[6]MEMORIAL!#REF!</definedName>
    <definedName name="MTOT02.110.1426_1" localSheetId="13">[6]MEMORIAL!#REF!</definedName>
    <definedName name="MTOT02.110.1426_1" localSheetId="14">[6]MEMORIAL!#REF!</definedName>
    <definedName name="MTOT02.110.1426_1">[6]MEMORIAL!#REF!</definedName>
    <definedName name="MTOT02.110.1654" localSheetId="28">[2]MEMORIAL!#REF!</definedName>
    <definedName name="MTOT02.110.1654" localSheetId="29">[2]MEMORIAL!#REF!</definedName>
    <definedName name="MTOT02.110.1654" localSheetId="30">[2]MEMORIAL!#REF!</definedName>
    <definedName name="MTOT02.110.1654" localSheetId="32">[2]MEMORIAL!#REF!</definedName>
    <definedName name="MTOT02.110.1654" localSheetId="31">[2]MEMORIAL!#REF!</definedName>
    <definedName name="MTOT02.110.1654" localSheetId="13">[2]MEMORIAL!#REF!</definedName>
    <definedName name="MTOT02.110.1654" localSheetId="14">[2]MEMORIAL!#REF!</definedName>
    <definedName name="MTOT02.110.1654">[2]MEMORIAL!#REF!</definedName>
    <definedName name="MTOT02.110.1654_1" localSheetId="28">[6]MEMORIAL!#REF!</definedName>
    <definedName name="MTOT02.110.1654_1" localSheetId="29">[6]MEMORIAL!#REF!</definedName>
    <definedName name="MTOT02.110.1654_1" localSheetId="30">[6]MEMORIAL!#REF!</definedName>
    <definedName name="MTOT02.110.1654_1" localSheetId="32">[6]MEMORIAL!#REF!</definedName>
    <definedName name="MTOT02.110.1654_1" localSheetId="31">[6]MEMORIAL!#REF!</definedName>
    <definedName name="MTOT02.110.1654_1" localSheetId="13">[6]MEMORIAL!#REF!</definedName>
    <definedName name="MTOT02.110.1654_1" localSheetId="14">[6]MEMORIAL!#REF!</definedName>
    <definedName name="MTOT02.110.1654_1">[6]MEMORIAL!#REF!</definedName>
    <definedName name="MTOT02.110.1880" localSheetId="28">[2]MEMORIAL!#REF!</definedName>
    <definedName name="MTOT02.110.1880" localSheetId="29">[2]MEMORIAL!#REF!</definedName>
    <definedName name="MTOT02.110.1880" localSheetId="30">[2]MEMORIAL!#REF!</definedName>
    <definedName name="MTOT02.110.1880" localSheetId="32">[2]MEMORIAL!#REF!</definedName>
    <definedName name="MTOT02.110.1880" localSheetId="31">[2]MEMORIAL!#REF!</definedName>
    <definedName name="MTOT02.110.1880" localSheetId="13">[2]MEMORIAL!#REF!</definedName>
    <definedName name="MTOT02.110.1880" localSheetId="14">[2]MEMORIAL!#REF!</definedName>
    <definedName name="MTOT02.110.1880">[2]MEMORIAL!#REF!</definedName>
    <definedName name="MTOT02.110.1880_1" localSheetId="28">[6]MEMORIAL!#REF!</definedName>
    <definedName name="MTOT02.110.1880_1" localSheetId="29">[6]MEMORIAL!#REF!</definedName>
    <definedName name="MTOT02.110.1880_1" localSheetId="30">[6]MEMORIAL!#REF!</definedName>
    <definedName name="MTOT02.110.1880_1" localSheetId="32">[6]MEMORIAL!#REF!</definedName>
    <definedName name="MTOT02.110.1880_1" localSheetId="31">[6]MEMORIAL!#REF!</definedName>
    <definedName name="MTOT02.110.1880_1" localSheetId="13">[6]MEMORIAL!#REF!</definedName>
    <definedName name="MTOT02.110.1880_1" localSheetId="14">[6]MEMORIAL!#REF!</definedName>
    <definedName name="MTOT02.110.1880_1">[6]MEMORIAL!#REF!</definedName>
    <definedName name="MTOT02.110.1974" localSheetId="28">[2]MEMORIAL!#REF!</definedName>
    <definedName name="MTOT02.110.1974" localSheetId="29">[2]MEMORIAL!#REF!</definedName>
    <definedName name="MTOT02.110.1974" localSheetId="30">[2]MEMORIAL!#REF!</definedName>
    <definedName name="MTOT02.110.1974" localSheetId="32">[2]MEMORIAL!#REF!</definedName>
    <definedName name="MTOT02.110.1974" localSheetId="31">[2]MEMORIAL!#REF!</definedName>
    <definedName name="MTOT02.110.1974" localSheetId="13">[2]MEMORIAL!#REF!</definedName>
    <definedName name="MTOT02.110.1974" localSheetId="14">[2]MEMORIAL!#REF!</definedName>
    <definedName name="MTOT02.110.1974">[2]MEMORIAL!#REF!</definedName>
    <definedName name="MTOT02.110.1974_1" localSheetId="28">[6]MEMORIAL!#REF!</definedName>
    <definedName name="MTOT02.110.1974_1" localSheetId="29">[6]MEMORIAL!#REF!</definedName>
    <definedName name="MTOT02.110.1974_1" localSheetId="30">[6]MEMORIAL!#REF!</definedName>
    <definedName name="MTOT02.110.1974_1" localSheetId="32">[6]MEMORIAL!#REF!</definedName>
    <definedName name="MTOT02.110.1974_1" localSheetId="31">[6]MEMORIAL!#REF!</definedName>
    <definedName name="MTOT02.110.1974_1" localSheetId="13">[6]MEMORIAL!#REF!</definedName>
    <definedName name="MTOT02.110.1974_1" localSheetId="14">[6]MEMORIAL!#REF!</definedName>
    <definedName name="MTOT02.110.1974_1">[6]MEMORIAL!#REF!</definedName>
    <definedName name="MTOT02.110.1996" localSheetId="28">[2]MEMORIAL!#REF!</definedName>
    <definedName name="MTOT02.110.1996" localSheetId="29">[2]MEMORIAL!#REF!</definedName>
    <definedName name="MTOT02.110.1996" localSheetId="30">[2]MEMORIAL!#REF!</definedName>
    <definedName name="MTOT02.110.1996" localSheetId="32">[2]MEMORIAL!#REF!</definedName>
    <definedName name="MTOT02.110.1996" localSheetId="31">[2]MEMORIAL!#REF!</definedName>
    <definedName name="MTOT02.110.1996" localSheetId="13">[2]MEMORIAL!#REF!</definedName>
    <definedName name="MTOT02.110.1996" localSheetId="14">[2]MEMORIAL!#REF!</definedName>
    <definedName name="MTOT02.110.1996">[2]MEMORIAL!#REF!</definedName>
    <definedName name="MTOT02.110.1996_1" localSheetId="28">[6]MEMORIAL!#REF!</definedName>
    <definedName name="MTOT02.110.1996_1" localSheetId="29">[6]MEMORIAL!#REF!</definedName>
    <definedName name="MTOT02.110.1996_1" localSheetId="30">[6]MEMORIAL!#REF!</definedName>
    <definedName name="MTOT02.110.1996_1" localSheetId="32">[6]MEMORIAL!#REF!</definedName>
    <definedName name="MTOT02.110.1996_1" localSheetId="31">[6]MEMORIAL!#REF!</definedName>
    <definedName name="MTOT02.110.1996_1" localSheetId="13">[6]MEMORIAL!#REF!</definedName>
    <definedName name="MTOT02.110.1996_1" localSheetId="14">[6]MEMORIAL!#REF!</definedName>
    <definedName name="MTOT02.110.1996_1">[6]MEMORIAL!#REF!</definedName>
    <definedName name="MTOT02.110.2012" localSheetId="28">[2]MEMORIAL!#REF!</definedName>
    <definedName name="MTOT02.110.2012" localSheetId="29">[2]MEMORIAL!#REF!</definedName>
    <definedName name="MTOT02.110.2012" localSheetId="30">[2]MEMORIAL!#REF!</definedName>
    <definedName name="MTOT02.110.2012" localSheetId="32">[2]MEMORIAL!#REF!</definedName>
    <definedName name="MTOT02.110.2012" localSheetId="31">[2]MEMORIAL!#REF!</definedName>
    <definedName name="MTOT02.110.2012" localSheetId="13">[2]MEMORIAL!#REF!</definedName>
    <definedName name="MTOT02.110.2012" localSheetId="14">[2]MEMORIAL!#REF!</definedName>
    <definedName name="MTOT02.110.2012">[2]MEMORIAL!#REF!</definedName>
    <definedName name="MTOT02.110.2012_1" localSheetId="28">[6]MEMORIAL!#REF!</definedName>
    <definedName name="MTOT02.110.2012_1" localSheetId="29">[6]MEMORIAL!#REF!</definedName>
    <definedName name="MTOT02.110.2012_1" localSheetId="30">[6]MEMORIAL!#REF!</definedName>
    <definedName name="MTOT02.110.2012_1" localSheetId="32">[6]MEMORIAL!#REF!</definedName>
    <definedName name="MTOT02.110.2012_1" localSheetId="31">[6]MEMORIAL!#REF!</definedName>
    <definedName name="MTOT02.110.2012_1" localSheetId="13">[6]MEMORIAL!#REF!</definedName>
    <definedName name="MTOT02.110.2012_1" localSheetId="14">[6]MEMORIAL!#REF!</definedName>
    <definedName name="MTOT02.110.2012_1">[6]MEMORIAL!#REF!</definedName>
    <definedName name="MTOT02.110.2016" localSheetId="28">[2]MEMORIAL!#REF!</definedName>
    <definedName name="MTOT02.110.2016" localSheetId="29">[2]MEMORIAL!#REF!</definedName>
    <definedName name="MTOT02.110.2016" localSheetId="30">[2]MEMORIAL!#REF!</definedName>
    <definedName name="MTOT02.110.2016" localSheetId="32">[2]MEMORIAL!#REF!</definedName>
    <definedName name="MTOT02.110.2016" localSheetId="31">[2]MEMORIAL!#REF!</definedName>
    <definedName name="MTOT02.110.2016" localSheetId="13">[2]MEMORIAL!#REF!</definedName>
    <definedName name="MTOT02.110.2016" localSheetId="14">[2]MEMORIAL!#REF!</definedName>
    <definedName name="MTOT02.110.2016">[2]MEMORIAL!#REF!</definedName>
    <definedName name="MTOT02.110.2016_1" localSheetId="28">[6]MEMORIAL!#REF!</definedName>
    <definedName name="MTOT02.110.2016_1" localSheetId="29">[6]MEMORIAL!#REF!</definedName>
    <definedName name="MTOT02.110.2016_1" localSheetId="30">[6]MEMORIAL!#REF!</definedName>
    <definedName name="MTOT02.110.2016_1" localSheetId="32">[6]MEMORIAL!#REF!</definedName>
    <definedName name="MTOT02.110.2016_1" localSheetId="31">[6]MEMORIAL!#REF!</definedName>
    <definedName name="MTOT02.110.2016_1" localSheetId="13">[6]MEMORIAL!#REF!</definedName>
    <definedName name="MTOT02.110.2016_1" localSheetId="14">[6]MEMORIAL!#REF!</definedName>
    <definedName name="MTOT02.110.2016_1">[6]MEMORIAL!#REF!</definedName>
    <definedName name="MTOT02.110.2024" localSheetId="28">[2]MEMORIAL!#REF!</definedName>
    <definedName name="MTOT02.110.2024" localSheetId="29">[2]MEMORIAL!#REF!</definedName>
    <definedName name="MTOT02.110.2024" localSheetId="30">[2]MEMORIAL!#REF!</definedName>
    <definedName name="MTOT02.110.2024" localSheetId="32">[2]MEMORIAL!#REF!</definedName>
    <definedName name="MTOT02.110.2024" localSheetId="31">[2]MEMORIAL!#REF!</definedName>
    <definedName name="MTOT02.110.2024" localSheetId="13">[2]MEMORIAL!#REF!</definedName>
    <definedName name="MTOT02.110.2024" localSheetId="14">[2]MEMORIAL!#REF!</definedName>
    <definedName name="MTOT02.110.2024">[2]MEMORIAL!#REF!</definedName>
    <definedName name="MTOT02.110.2024_1" localSheetId="28">[6]MEMORIAL!#REF!</definedName>
    <definedName name="MTOT02.110.2024_1" localSheetId="29">[6]MEMORIAL!#REF!</definedName>
    <definedName name="MTOT02.110.2024_1" localSheetId="30">[6]MEMORIAL!#REF!</definedName>
    <definedName name="MTOT02.110.2024_1" localSheetId="32">[6]MEMORIAL!#REF!</definedName>
    <definedName name="MTOT02.110.2024_1" localSheetId="31">[6]MEMORIAL!#REF!</definedName>
    <definedName name="MTOT02.110.2024_1" localSheetId="13">[6]MEMORIAL!#REF!</definedName>
    <definedName name="MTOT02.110.2024_1" localSheetId="14">[6]MEMORIAL!#REF!</definedName>
    <definedName name="MTOT02.110.2024_1">[6]MEMORIAL!#REF!</definedName>
    <definedName name="MTOT02.110.2026" localSheetId="28">[2]MEMORIAL!#REF!</definedName>
    <definedName name="MTOT02.110.2026" localSheetId="29">[2]MEMORIAL!#REF!</definedName>
    <definedName name="MTOT02.110.2026" localSheetId="30">[2]MEMORIAL!#REF!</definedName>
    <definedName name="MTOT02.110.2026" localSheetId="32">[2]MEMORIAL!#REF!</definedName>
    <definedName name="MTOT02.110.2026" localSheetId="31">[2]MEMORIAL!#REF!</definedName>
    <definedName name="MTOT02.110.2026" localSheetId="13">[2]MEMORIAL!#REF!</definedName>
    <definedName name="MTOT02.110.2026" localSheetId="14">[2]MEMORIAL!#REF!</definedName>
    <definedName name="MTOT02.110.2026">[2]MEMORIAL!#REF!</definedName>
    <definedName name="MTOT02.110.2026_1" localSheetId="28">[6]MEMORIAL!#REF!</definedName>
    <definedName name="MTOT02.110.2026_1" localSheetId="29">[6]MEMORIAL!#REF!</definedName>
    <definedName name="MTOT02.110.2026_1" localSheetId="30">[6]MEMORIAL!#REF!</definedName>
    <definedName name="MTOT02.110.2026_1" localSheetId="32">[6]MEMORIAL!#REF!</definedName>
    <definedName name="MTOT02.110.2026_1" localSheetId="31">[6]MEMORIAL!#REF!</definedName>
    <definedName name="MTOT02.110.2026_1" localSheetId="13">[6]MEMORIAL!#REF!</definedName>
    <definedName name="MTOT02.110.2026_1" localSheetId="14">[6]MEMORIAL!#REF!</definedName>
    <definedName name="MTOT02.110.2026_1">[6]MEMORIAL!#REF!</definedName>
    <definedName name="MTOT02.110.2310" localSheetId="28">[2]MEMORIAL!#REF!</definedName>
    <definedName name="MTOT02.110.2310" localSheetId="29">[2]MEMORIAL!#REF!</definedName>
    <definedName name="MTOT02.110.2310" localSheetId="30">[2]MEMORIAL!#REF!</definedName>
    <definedName name="MTOT02.110.2310" localSheetId="32">[2]MEMORIAL!#REF!</definedName>
    <definedName name="MTOT02.110.2310" localSheetId="31">[2]MEMORIAL!#REF!</definedName>
    <definedName name="MTOT02.110.2310" localSheetId="13">[2]MEMORIAL!#REF!</definedName>
    <definedName name="MTOT02.110.2310" localSheetId="14">[2]MEMORIAL!#REF!</definedName>
    <definedName name="MTOT02.110.2310">[2]MEMORIAL!#REF!</definedName>
    <definedName name="MTOT02.110.2310_1" localSheetId="28">[6]MEMORIAL!#REF!</definedName>
    <definedName name="MTOT02.110.2310_1" localSheetId="29">[6]MEMORIAL!#REF!</definedName>
    <definedName name="MTOT02.110.2310_1" localSheetId="30">[6]MEMORIAL!#REF!</definedName>
    <definedName name="MTOT02.110.2310_1" localSheetId="32">[6]MEMORIAL!#REF!</definedName>
    <definedName name="MTOT02.110.2310_1" localSheetId="31">[6]MEMORIAL!#REF!</definedName>
    <definedName name="MTOT02.110.2310_1" localSheetId="13">[6]MEMORIAL!#REF!</definedName>
    <definedName name="MTOT02.110.2310_1" localSheetId="14">[6]MEMORIAL!#REF!</definedName>
    <definedName name="MTOT02.110.2310_1">[6]MEMORIAL!#REF!</definedName>
    <definedName name="MTOT02.110.2480" localSheetId="28">[2]MEMORIAL!#REF!</definedName>
    <definedName name="MTOT02.110.2480" localSheetId="29">[2]MEMORIAL!#REF!</definedName>
    <definedName name="MTOT02.110.2480" localSheetId="30">[2]MEMORIAL!#REF!</definedName>
    <definedName name="MTOT02.110.2480" localSheetId="32">[2]MEMORIAL!#REF!</definedName>
    <definedName name="MTOT02.110.2480" localSheetId="31">[2]MEMORIAL!#REF!</definedName>
    <definedName name="MTOT02.110.2480" localSheetId="13">[2]MEMORIAL!#REF!</definedName>
    <definedName name="MTOT02.110.2480" localSheetId="14">[2]MEMORIAL!#REF!</definedName>
    <definedName name="MTOT02.110.2480">[2]MEMORIAL!#REF!</definedName>
    <definedName name="MTOT02.110.2480_1" localSheetId="28">[6]MEMORIAL!#REF!</definedName>
    <definedName name="MTOT02.110.2480_1" localSheetId="29">[6]MEMORIAL!#REF!</definedName>
    <definedName name="MTOT02.110.2480_1" localSheetId="30">[6]MEMORIAL!#REF!</definedName>
    <definedName name="MTOT02.110.2480_1" localSheetId="32">[6]MEMORIAL!#REF!</definedName>
    <definedName name="MTOT02.110.2480_1" localSheetId="31">[6]MEMORIAL!#REF!</definedName>
    <definedName name="MTOT02.110.2480_1" localSheetId="13">[6]MEMORIAL!#REF!</definedName>
    <definedName name="MTOT02.110.2480_1" localSheetId="14">[6]MEMORIAL!#REF!</definedName>
    <definedName name="MTOT02.110.2480_1">[6]MEMORIAL!#REF!</definedName>
    <definedName name="MTOT02.110.2798" localSheetId="28">[2]MEMORIAL!#REF!</definedName>
    <definedName name="MTOT02.110.2798" localSheetId="29">[2]MEMORIAL!#REF!</definedName>
    <definedName name="MTOT02.110.2798" localSheetId="30">[2]MEMORIAL!#REF!</definedName>
    <definedName name="MTOT02.110.2798" localSheetId="32">[2]MEMORIAL!#REF!</definedName>
    <definedName name="MTOT02.110.2798" localSheetId="31">[2]MEMORIAL!#REF!</definedName>
    <definedName name="MTOT02.110.2798" localSheetId="13">[2]MEMORIAL!#REF!</definedName>
    <definedName name="MTOT02.110.2798" localSheetId="14">[2]MEMORIAL!#REF!</definedName>
    <definedName name="MTOT02.110.2798">[2]MEMORIAL!#REF!</definedName>
    <definedName name="MTOT02.110.2798_1" localSheetId="28">[6]MEMORIAL!#REF!</definedName>
    <definedName name="MTOT02.110.2798_1" localSheetId="29">[6]MEMORIAL!#REF!</definedName>
    <definedName name="MTOT02.110.2798_1" localSheetId="30">[6]MEMORIAL!#REF!</definedName>
    <definedName name="MTOT02.110.2798_1" localSheetId="32">[6]MEMORIAL!#REF!</definedName>
    <definedName name="MTOT02.110.2798_1" localSheetId="31">[6]MEMORIAL!#REF!</definedName>
    <definedName name="MTOT02.110.2798_1" localSheetId="13">[6]MEMORIAL!#REF!</definedName>
    <definedName name="MTOT02.110.2798_1" localSheetId="14">[6]MEMORIAL!#REF!</definedName>
    <definedName name="MTOT02.110.2798_1">[6]MEMORIAL!#REF!</definedName>
    <definedName name="MTOT02.110.2806" localSheetId="28">[2]MEMORIAL!#REF!</definedName>
    <definedName name="MTOT02.110.2806" localSheetId="29">[2]MEMORIAL!#REF!</definedName>
    <definedName name="MTOT02.110.2806" localSheetId="30">[2]MEMORIAL!#REF!</definedName>
    <definedName name="MTOT02.110.2806" localSheetId="32">[2]MEMORIAL!#REF!</definedName>
    <definedName name="MTOT02.110.2806" localSheetId="31">[2]MEMORIAL!#REF!</definedName>
    <definedName name="MTOT02.110.2806" localSheetId="13">[2]MEMORIAL!#REF!</definedName>
    <definedName name="MTOT02.110.2806" localSheetId="14">[2]MEMORIAL!#REF!</definedName>
    <definedName name="MTOT02.110.2806">[2]MEMORIAL!#REF!</definedName>
    <definedName name="MTOT02.110.2806_1" localSheetId="28">[6]MEMORIAL!#REF!</definedName>
    <definedName name="MTOT02.110.2806_1" localSheetId="29">[6]MEMORIAL!#REF!</definedName>
    <definedName name="MTOT02.110.2806_1" localSheetId="30">[6]MEMORIAL!#REF!</definedName>
    <definedName name="MTOT02.110.2806_1" localSheetId="32">[6]MEMORIAL!#REF!</definedName>
    <definedName name="MTOT02.110.2806_1" localSheetId="31">[6]MEMORIAL!#REF!</definedName>
    <definedName name="MTOT02.110.2806_1" localSheetId="13">[6]MEMORIAL!#REF!</definedName>
    <definedName name="MTOT02.110.2806_1" localSheetId="14">[6]MEMORIAL!#REF!</definedName>
    <definedName name="MTOT02.110.2806_1">[6]MEMORIAL!#REF!</definedName>
    <definedName name="MTOT02.110.2868" localSheetId="28">[2]MEMORIAL!#REF!</definedName>
    <definedName name="MTOT02.110.2868" localSheetId="29">[2]MEMORIAL!#REF!</definedName>
    <definedName name="MTOT02.110.2868" localSheetId="30">[2]MEMORIAL!#REF!</definedName>
    <definedName name="MTOT02.110.2868" localSheetId="32">[2]MEMORIAL!#REF!</definedName>
    <definedName name="MTOT02.110.2868" localSheetId="31">[2]MEMORIAL!#REF!</definedName>
    <definedName name="MTOT02.110.2868" localSheetId="13">[2]MEMORIAL!#REF!</definedName>
    <definedName name="MTOT02.110.2868" localSheetId="14">[2]MEMORIAL!#REF!</definedName>
    <definedName name="MTOT02.110.2868">[2]MEMORIAL!#REF!</definedName>
    <definedName name="MTOT02.110.2868_1" localSheetId="28">[6]MEMORIAL!#REF!</definedName>
    <definedName name="MTOT02.110.2868_1" localSheetId="29">[6]MEMORIAL!#REF!</definedName>
    <definedName name="MTOT02.110.2868_1" localSheetId="30">[6]MEMORIAL!#REF!</definedName>
    <definedName name="MTOT02.110.2868_1" localSheetId="32">[6]MEMORIAL!#REF!</definedName>
    <definedName name="MTOT02.110.2868_1" localSheetId="31">[6]MEMORIAL!#REF!</definedName>
    <definedName name="MTOT02.110.2868_1" localSheetId="13">[6]MEMORIAL!#REF!</definedName>
    <definedName name="MTOT02.110.2868_1" localSheetId="14">[6]MEMORIAL!#REF!</definedName>
    <definedName name="MTOT02.110.2868_1">[6]MEMORIAL!#REF!</definedName>
    <definedName name="MTOT02.110.3856" localSheetId="28">[2]MEMORIAL!#REF!</definedName>
    <definedName name="MTOT02.110.3856" localSheetId="29">[2]MEMORIAL!#REF!</definedName>
    <definedName name="MTOT02.110.3856" localSheetId="30">[2]MEMORIAL!#REF!</definedName>
    <definedName name="MTOT02.110.3856" localSheetId="32">[2]MEMORIAL!#REF!</definedName>
    <definedName name="MTOT02.110.3856" localSheetId="31">[2]MEMORIAL!#REF!</definedName>
    <definedName name="MTOT02.110.3856" localSheetId="13">[2]MEMORIAL!#REF!</definedName>
    <definedName name="MTOT02.110.3856" localSheetId="14">[2]MEMORIAL!#REF!</definedName>
    <definedName name="MTOT02.110.3856">[2]MEMORIAL!#REF!</definedName>
    <definedName name="MTOT02.110.3856_1" localSheetId="28">[6]MEMORIAL!#REF!</definedName>
    <definedName name="MTOT02.110.3856_1" localSheetId="29">[6]MEMORIAL!#REF!</definedName>
    <definedName name="MTOT02.110.3856_1" localSheetId="30">[6]MEMORIAL!#REF!</definedName>
    <definedName name="MTOT02.110.3856_1" localSheetId="32">[6]MEMORIAL!#REF!</definedName>
    <definedName name="MTOT02.110.3856_1" localSheetId="31">[6]MEMORIAL!#REF!</definedName>
    <definedName name="MTOT02.110.3856_1" localSheetId="13">[6]MEMORIAL!#REF!</definedName>
    <definedName name="MTOT02.110.3856_1" localSheetId="14">[6]MEMORIAL!#REF!</definedName>
    <definedName name="MTOT02.110.3856_1">[6]MEMORIAL!#REF!</definedName>
    <definedName name="MTOT02.110.3908" localSheetId="28">[2]MEMORIAL!#REF!</definedName>
    <definedName name="MTOT02.110.3908" localSheetId="29">[2]MEMORIAL!#REF!</definedName>
    <definedName name="MTOT02.110.3908" localSheetId="30">[2]MEMORIAL!#REF!</definedName>
    <definedName name="MTOT02.110.3908" localSheetId="32">[2]MEMORIAL!#REF!</definedName>
    <definedName name="MTOT02.110.3908" localSheetId="31">[2]MEMORIAL!#REF!</definedName>
    <definedName name="MTOT02.110.3908" localSheetId="13">[2]MEMORIAL!#REF!</definedName>
    <definedName name="MTOT02.110.3908" localSheetId="14">[2]MEMORIAL!#REF!</definedName>
    <definedName name="MTOT02.110.3908">[2]MEMORIAL!#REF!</definedName>
    <definedName name="MTOT02.110.3908_1" localSheetId="28">[6]MEMORIAL!#REF!</definedName>
    <definedName name="MTOT02.110.3908_1" localSheetId="29">[6]MEMORIAL!#REF!</definedName>
    <definedName name="MTOT02.110.3908_1" localSheetId="30">[6]MEMORIAL!#REF!</definedName>
    <definedName name="MTOT02.110.3908_1" localSheetId="32">[6]MEMORIAL!#REF!</definedName>
    <definedName name="MTOT02.110.3908_1" localSheetId="31">[6]MEMORIAL!#REF!</definedName>
    <definedName name="MTOT02.110.3908_1" localSheetId="13">[6]MEMORIAL!#REF!</definedName>
    <definedName name="MTOT02.110.3908_1" localSheetId="14">[6]MEMORIAL!#REF!</definedName>
    <definedName name="MTOT02.110.3908_1">[6]MEMORIAL!#REF!</definedName>
    <definedName name="MTOT02.110.3926" localSheetId="28">[2]MEMORIAL!#REF!</definedName>
    <definedName name="MTOT02.110.3926" localSheetId="29">[2]MEMORIAL!#REF!</definedName>
    <definedName name="MTOT02.110.3926" localSheetId="30">[2]MEMORIAL!#REF!</definedName>
    <definedName name="MTOT02.110.3926" localSheetId="32">[2]MEMORIAL!#REF!</definedName>
    <definedName name="MTOT02.110.3926" localSheetId="31">[2]MEMORIAL!#REF!</definedName>
    <definedName name="MTOT02.110.3926" localSheetId="13">[2]MEMORIAL!#REF!</definedName>
    <definedName name="MTOT02.110.3926" localSheetId="14">[2]MEMORIAL!#REF!</definedName>
    <definedName name="MTOT02.110.3926">[2]MEMORIAL!#REF!</definedName>
    <definedName name="MTOT02.110.3926_1" localSheetId="28">[6]MEMORIAL!#REF!</definedName>
    <definedName name="MTOT02.110.3926_1" localSheetId="29">[6]MEMORIAL!#REF!</definedName>
    <definedName name="MTOT02.110.3926_1" localSheetId="30">[6]MEMORIAL!#REF!</definedName>
    <definedName name="MTOT02.110.3926_1" localSheetId="32">[6]MEMORIAL!#REF!</definedName>
    <definedName name="MTOT02.110.3926_1" localSheetId="31">[6]MEMORIAL!#REF!</definedName>
    <definedName name="MTOT02.110.3926_1" localSheetId="13">[6]MEMORIAL!#REF!</definedName>
    <definedName name="MTOT02.110.3926_1" localSheetId="14">[6]MEMORIAL!#REF!</definedName>
    <definedName name="MTOT02.110.3926_1">[6]MEMORIAL!#REF!</definedName>
    <definedName name="MTOT02.110.4288" localSheetId="28">[2]MEMORIAL!#REF!</definedName>
    <definedName name="MTOT02.110.4288" localSheetId="29">[2]MEMORIAL!#REF!</definedName>
    <definedName name="MTOT02.110.4288" localSheetId="30">[2]MEMORIAL!#REF!</definedName>
    <definedName name="MTOT02.110.4288" localSheetId="32">[2]MEMORIAL!#REF!</definedName>
    <definedName name="MTOT02.110.4288" localSheetId="31">[2]MEMORIAL!#REF!</definedName>
    <definedName name="MTOT02.110.4288" localSheetId="13">[2]MEMORIAL!#REF!</definedName>
    <definedName name="MTOT02.110.4288" localSheetId="14">[2]MEMORIAL!#REF!</definedName>
    <definedName name="MTOT02.110.4288">[2]MEMORIAL!#REF!</definedName>
    <definedName name="MTOT02.110.4288_1" localSheetId="28">[6]MEMORIAL!#REF!</definedName>
    <definedName name="MTOT02.110.4288_1" localSheetId="29">[6]MEMORIAL!#REF!</definedName>
    <definedName name="MTOT02.110.4288_1" localSheetId="30">[6]MEMORIAL!#REF!</definedName>
    <definedName name="MTOT02.110.4288_1" localSheetId="32">[6]MEMORIAL!#REF!</definedName>
    <definedName name="MTOT02.110.4288_1" localSheetId="31">[6]MEMORIAL!#REF!</definedName>
    <definedName name="MTOT02.110.4288_1" localSheetId="13">[6]MEMORIAL!#REF!</definedName>
    <definedName name="MTOT02.110.4288_1" localSheetId="14">[6]MEMORIAL!#REF!</definedName>
    <definedName name="MTOT02.110.4288_1">[6]MEMORIAL!#REF!</definedName>
    <definedName name="MTOT02.110.4296" localSheetId="28">[2]MEMORIAL!#REF!</definedName>
    <definedName name="MTOT02.110.4296" localSheetId="29">[2]MEMORIAL!#REF!</definedName>
    <definedName name="MTOT02.110.4296" localSheetId="30">[2]MEMORIAL!#REF!</definedName>
    <definedName name="MTOT02.110.4296" localSheetId="32">[2]MEMORIAL!#REF!</definedName>
    <definedName name="MTOT02.110.4296" localSheetId="31">[2]MEMORIAL!#REF!</definedName>
    <definedName name="MTOT02.110.4296" localSheetId="13">[2]MEMORIAL!#REF!</definedName>
    <definedName name="MTOT02.110.4296" localSheetId="14">[2]MEMORIAL!#REF!</definedName>
    <definedName name="MTOT02.110.4296">[2]MEMORIAL!#REF!</definedName>
    <definedName name="MTOT02.110.4296_1" localSheetId="28">[6]MEMORIAL!#REF!</definedName>
    <definedName name="MTOT02.110.4296_1" localSheetId="29">[6]MEMORIAL!#REF!</definedName>
    <definedName name="MTOT02.110.4296_1" localSheetId="30">[6]MEMORIAL!#REF!</definedName>
    <definedName name="MTOT02.110.4296_1" localSheetId="32">[6]MEMORIAL!#REF!</definedName>
    <definedName name="MTOT02.110.4296_1" localSheetId="31">[6]MEMORIAL!#REF!</definedName>
    <definedName name="MTOT02.110.4296_1" localSheetId="13">[6]MEMORIAL!#REF!</definedName>
    <definedName name="MTOT02.110.4296_1" localSheetId="14">[6]MEMORIAL!#REF!</definedName>
    <definedName name="MTOT02.110.4296_1">[6]MEMORIAL!#REF!</definedName>
    <definedName name="MTOT02.110.4308" localSheetId="28">[2]MEMORIAL!#REF!</definedName>
    <definedName name="MTOT02.110.4308" localSheetId="29">[2]MEMORIAL!#REF!</definedName>
    <definedName name="MTOT02.110.4308" localSheetId="30">[2]MEMORIAL!#REF!</definedName>
    <definedName name="MTOT02.110.4308" localSheetId="32">[2]MEMORIAL!#REF!</definedName>
    <definedName name="MTOT02.110.4308" localSheetId="31">[2]MEMORIAL!#REF!</definedName>
    <definedName name="MTOT02.110.4308" localSheetId="13">[2]MEMORIAL!#REF!</definedName>
    <definedName name="MTOT02.110.4308" localSheetId="14">[2]MEMORIAL!#REF!</definedName>
    <definedName name="MTOT02.110.4308">[2]MEMORIAL!#REF!</definedName>
    <definedName name="MTOT02.110.4308_1" localSheetId="28">[6]MEMORIAL!#REF!</definedName>
    <definedName name="MTOT02.110.4308_1" localSheetId="29">[6]MEMORIAL!#REF!</definedName>
    <definedName name="MTOT02.110.4308_1" localSheetId="30">[6]MEMORIAL!#REF!</definedName>
    <definedName name="MTOT02.110.4308_1" localSheetId="32">[6]MEMORIAL!#REF!</definedName>
    <definedName name="MTOT02.110.4308_1" localSheetId="31">[6]MEMORIAL!#REF!</definedName>
    <definedName name="MTOT02.110.4308_1" localSheetId="13">[6]MEMORIAL!#REF!</definedName>
    <definedName name="MTOT02.110.4308_1" localSheetId="14">[6]MEMORIAL!#REF!</definedName>
    <definedName name="MTOT02.110.4308_1">[6]MEMORIAL!#REF!</definedName>
    <definedName name="MTOT02.110.4312" localSheetId="28">[2]MEMORIAL!#REF!</definedName>
    <definedName name="MTOT02.110.4312" localSheetId="29">[2]MEMORIAL!#REF!</definedName>
    <definedName name="MTOT02.110.4312" localSheetId="30">[2]MEMORIAL!#REF!</definedName>
    <definedName name="MTOT02.110.4312" localSheetId="32">[2]MEMORIAL!#REF!</definedName>
    <definedName name="MTOT02.110.4312" localSheetId="31">[2]MEMORIAL!#REF!</definedName>
    <definedName name="MTOT02.110.4312" localSheetId="13">[2]MEMORIAL!#REF!</definedName>
    <definedName name="MTOT02.110.4312" localSheetId="14">[2]MEMORIAL!#REF!</definedName>
    <definedName name="MTOT02.110.4312">[2]MEMORIAL!#REF!</definedName>
    <definedName name="MTOT02.110.4312_1" localSheetId="28">[6]MEMORIAL!#REF!</definedName>
    <definedName name="MTOT02.110.4312_1" localSheetId="29">[6]MEMORIAL!#REF!</definedName>
    <definedName name="MTOT02.110.4312_1" localSheetId="30">[6]MEMORIAL!#REF!</definedName>
    <definedName name="MTOT02.110.4312_1" localSheetId="32">[6]MEMORIAL!#REF!</definedName>
    <definedName name="MTOT02.110.4312_1" localSheetId="31">[6]MEMORIAL!#REF!</definedName>
    <definedName name="MTOT02.110.4312_1" localSheetId="13">[6]MEMORIAL!#REF!</definedName>
    <definedName name="MTOT02.110.4312_1" localSheetId="14">[6]MEMORIAL!#REF!</definedName>
    <definedName name="MTOT02.110.4312_1">[6]MEMORIAL!#REF!</definedName>
    <definedName name="MTOT02.110.4320" localSheetId="28">[2]MEMORIAL!#REF!</definedName>
    <definedName name="MTOT02.110.4320" localSheetId="29">[2]MEMORIAL!#REF!</definedName>
    <definedName name="MTOT02.110.4320" localSheetId="30">[2]MEMORIAL!#REF!</definedName>
    <definedName name="MTOT02.110.4320" localSheetId="32">[2]MEMORIAL!#REF!</definedName>
    <definedName name="MTOT02.110.4320" localSheetId="31">[2]MEMORIAL!#REF!</definedName>
    <definedName name="MTOT02.110.4320" localSheetId="13">[2]MEMORIAL!#REF!</definedName>
    <definedName name="MTOT02.110.4320" localSheetId="14">[2]MEMORIAL!#REF!</definedName>
    <definedName name="MTOT02.110.4320">[2]MEMORIAL!#REF!</definedName>
    <definedName name="MTOT02.110.4320_1" localSheetId="28">[6]MEMORIAL!#REF!</definedName>
    <definedName name="MTOT02.110.4320_1" localSheetId="29">[6]MEMORIAL!#REF!</definedName>
    <definedName name="MTOT02.110.4320_1" localSheetId="30">[6]MEMORIAL!#REF!</definedName>
    <definedName name="MTOT02.110.4320_1" localSheetId="32">[6]MEMORIAL!#REF!</definedName>
    <definedName name="MTOT02.110.4320_1" localSheetId="31">[6]MEMORIAL!#REF!</definedName>
    <definedName name="MTOT02.110.4320_1" localSheetId="13">[6]MEMORIAL!#REF!</definedName>
    <definedName name="MTOT02.110.4320_1" localSheetId="14">[6]MEMORIAL!#REF!</definedName>
    <definedName name="MTOT02.110.4320_1">[6]MEMORIAL!#REF!</definedName>
    <definedName name="MTOT02.110.4780" localSheetId="28">[2]MEMORIAL!#REF!</definedName>
    <definedName name="MTOT02.110.4780" localSheetId="29">[2]MEMORIAL!#REF!</definedName>
    <definedName name="MTOT02.110.4780" localSheetId="30">[2]MEMORIAL!#REF!</definedName>
    <definedName name="MTOT02.110.4780" localSheetId="32">[2]MEMORIAL!#REF!</definedName>
    <definedName name="MTOT02.110.4780" localSheetId="31">[2]MEMORIAL!#REF!</definedName>
    <definedName name="MTOT02.110.4780" localSheetId="13">[2]MEMORIAL!#REF!</definedName>
    <definedName name="MTOT02.110.4780" localSheetId="14">[2]MEMORIAL!#REF!</definedName>
    <definedName name="MTOT02.110.4780">[2]MEMORIAL!#REF!</definedName>
    <definedName name="MTOT02.110.4780_1" localSheetId="28">[6]MEMORIAL!#REF!</definedName>
    <definedName name="MTOT02.110.4780_1" localSheetId="29">[6]MEMORIAL!#REF!</definedName>
    <definedName name="MTOT02.110.4780_1" localSheetId="30">[6]MEMORIAL!#REF!</definedName>
    <definedName name="MTOT02.110.4780_1" localSheetId="32">[6]MEMORIAL!#REF!</definedName>
    <definedName name="MTOT02.110.4780_1" localSheetId="31">[6]MEMORIAL!#REF!</definedName>
    <definedName name="MTOT02.110.4780_1" localSheetId="13">[6]MEMORIAL!#REF!</definedName>
    <definedName name="MTOT02.110.4780_1" localSheetId="14">[6]MEMORIAL!#REF!</definedName>
    <definedName name="MTOT02.110.4780_1">[6]MEMORIAL!#REF!</definedName>
    <definedName name="MTOT02.110.610" localSheetId="28">[2]MEMORIAL!#REF!</definedName>
    <definedName name="MTOT02.110.610" localSheetId="29">[2]MEMORIAL!#REF!</definedName>
    <definedName name="MTOT02.110.610" localSheetId="30">[2]MEMORIAL!#REF!</definedName>
    <definedName name="MTOT02.110.610" localSheetId="32">[2]MEMORIAL!#REF!</definedName>
    <definedName name="MTOT02.110.610" localSheetId="31">[2]MEMORIAL!#REF!</definedName>
    <definedName name="MTOT02.110.610" localSheetId="13">[2]MEMORIAL!#REF!</definedName>
    <definedName name="MTOT02.110.610" localSheetId="14">[2]MEMORIAL!#REF!</definedName>
    <definedName name="MTOT02.110.610">[2]MEMORIAL!#REF!</definedName>
    <definedName name="MTOT02.110.610_1" localSheetId="28">[6]MEMORIAL!#REF!</definedName>
    <definedName name="MTOT02.110.610_1" localSheetId="29">[6]MEMORIAL!#REF!</definedName>
    <definedName name="MTOT02.110.610_1" localSheetId="30">[6]MEMORIAL!#REF!</definedName>
    <definedName name="MTOT02.110.610_1" localSheetId="32">[6]MEMORIAL!#REF!</definedName>
    <definedName name="MTOT02.110.610_1" localSheetId="31">[6]MEMORIAL!#REF!</definedName>
    <definedName name="MTOT02.110.610_1" localSheetId="13">[6]MEMORIAL!#REF!</definedName>
    <definedName name="MTOT02.110.610_1" localSheetId="14">[6]MEMORIAL!#REF!</definedName>
    <definedName name="MTOT02.110.610_1">[6]MEMORIAL!#REF!</definedName>
    <definedName name="MTOT02.120.0050" localSheetId="28">[2]MEMORIAL!#REF!</definedName>
    <definedName name="MTOT02.120.0050" localSheetId="29">[2]MEMORIAL!#REF!</definedName>
    <definedName name="MTOT02.120.0050" localSheetId="30">[2]MEMORIAL!#REF!</definedName>
    <definedName name="MTOT02.120.0050" localSheetId="32">[2]MEMORIAL!#REF!</definedName>
    <definedName name="MTOT02.120.0050" localSheetId="31">[2]MEMORIAL!#REF!</definedName>
    <definedName name="MTOT02.120.0050" localSheetId="13">[2]MEMORIAL!#REF!</definedName>
    <definedName name="MTOT02.120.0050" localSheetId="14">[2]MEMORIAL!#REF!</definedName>
    <definedName name="MTOT02.120.0050">[2]MEMORIAL!#REF!</definedName>
    <definedName name="MTOT02.120.0050_1" localSheetId="28">[6]MEMORIAL!#REF!</definedName>
    <definedName name="MTOT02.120.0050_1" localSheetId="29">[6]MEMORIAL!#REF!</definedName>
    <definedName name="MTOT02.120.0050_1" localSheetId="30">[6]MEMORIAL!#REF!</definedName>
    <definedName name="MTOT02.120.0050_1" localSheetId="32">[6]MEMORIAL!#REF!</definedName>
    <definedName name="MTOT02.120.0050_1" localSheetId="31">[6]MEMORIAL!#REF!</definedName>
    <definedName name="MTOT02.120.0050_1" localSheetId="13">[6]MEMORIAL!#REF!</definedName>
    <definedName name="MTOT02.120.0050_1" localSheetId="14">[6]MEMORIAL!#REF!</definedName>
    <definedName name="MTOT02.120.0050_1">[6]MEMORIAL!#REF!</definedName>
    <definedName name="MTOT02.120.0060" localSheetId="28">[2]MEMORIAL!#REF!</definedName>
    <definedName name="MTOT02.120.0060" localSheetId="29">[2]MEMORIAL!#REF!</definedName>
    <definedName name="MTOT02.120.0060" localSheetId="30">[2]MEMORIAL!#REF!</definedName>
    <definedName name="MTOT02.120.0060" localSheetId="32">[2]MEMORIAL!#REF!</definedName>
    <definedName name="MTOT02.120.0060" localSheetId="31">[2]MEMORIAL!#REF!</definedName>
    <definedName name="MTOT02.120.0060" localSheetId="13">[2]MEMORIAL!#REF!</definedName>
    <definedName name="MTOT02.120.0060" localSheetId="14">[2]MEMORIAL!#REF!</definedName>
    <definedName name="MTOT02.120.0060">[2]MEMORIAL!#REF!</definedName>
    <definedName name="MTOT02.120.0060_1" localSheetId="28">[6]MEMORIAL!#REF!</definedName>
    <definedName name="MTOT02.120.0060_1" localSheetId="29">[6]MEMORIAL!#REF!</definedName>
    <definedName name="MTOT02.120.0060_1" localSheetId="30">[6]MEMORIAL!#REF!</definedName>
    <definedName name="MTOT02.120.0060_1" localSheetId="32">[6]MEMORIAL!#REF!</definedName>
    <definedName name="MTOT02.120.0060_1" localSheetId="31">[6]MEMORIAL!#REF!</definedName>
    <definedName name="MTOT02.120.0060_1" localSheetId="13">[6]MEMORIAL!#REF!</definedName>
    <definedName name="MTOT02.120.0060_1" localSheetId="14">[6]MEMORIAL!#REF!</definedName>
    <definedName name="MTOT02.120.0060_1">[6]MEMORIAL!#REF!</definedName>
    <definedName name="MTOT02.120.0140" localSheetId="28">[2]MEMORIAL!#REF!</definedName>
    <definedName name="MTOT02.120.0140" localSheetId="29">[2]MEMORIAL!#REF!</definedName>
    <definedName name="MTOT02.120.0140" localSheetId="30">[2]MEMORIAL!#REF!</definedName>
    <definedName name="MTOT02.120.0140" localSheetId="32">[2]MEMORIAL!#REF!</definedName>
    <definedName name="MTOT02.120.0140" localSheetId="31">[2]MEMORIAL!#REF!</definedName>
    <definedName name="MTOT02.120.0140" localSheetId="13">[2]MEMORIAL!#REF!</definedName>
    <definedName name="MTOT02.120.0140" localSheetId="14">[2]MEMORIAL!#REF!</definedName>
    <definedName name="MTOT02.120.0140">[2]MEMORIAL!#REF!</definedName>
    <definedName name="MTOT02.120.0140_1" localSheetId="28">[6]MEMORIAL!#REF!</definedName>
    <definedName name="MTOT02.120.0140_1" localSheetId="29">[6]MEMORIAL!#REF!</definedName>
    <definedName name="MTOT02.120.0140_1" localSheetId="30">[6]MEMORIAL!#REF!</definedName>
    <definedName name="MTOT02.120.0140_1" localSheetId="32">[6]MEMORIAL!#REF!</definedName>
    <definedName name="MTOT02.120.0140_1" localSheetId="31">[6]MEMORIAL!#REF!</definedName>
    <definedName name="MTOT02.120.0140_1" localSheetId="13">[6]MEMORIAL!#REF!</definedName>
    <definedName name="MTOT02.120.0140_1" localSheetId="14">[6]MEMORIAL!#REF!</definedName>
    <definedName name="MTOT02.120.0140_1">[6]MEMORIAL!#REF!</definedName>
    <definedName name="MTOT02.130.0070" localSheetId="28">[2]MEMORIAL!#REF!</definedName>
    <definedName name="MTOT02.130.0070" localSheetId="29">[2]MEMORIAL!#REF!</definedName>
    <definedName name="MTOT02.130.0070" localSheetId="30">[2]MEMORIAL!#REF!</definedName>
    <definedName name="MTOT02.130.0070" localSheetId="32">[2]MEMORIAL!#REF!</definedName>
    <definedName name="MTOT02.130.0070" localSheetId="31">[2]MEMORIAL!#REF!</definedName>
    <definedName name="MTOT02.130.0070" localSheetId="13">[2]MEMORIAL!#REF!</definedName>
    <definedName name="MTOT02.130.0070" localSheetId="14">[2]MEMORIAL!#REF!</definedName>
    <definedName name="MTOT02.130.0070">[2]MEMORIAL!#REF!</definedName>
    <definedName name="MTOT02.130.0070_1" localSheetId="28">[6]MEMORIAL!#REF!</definedName>
    <definedName name="MTOT02.130.0070_1" localSheetId="29">[6]MEMORIAL!#REF!</definedName>
    <definedName name="MTOT02.130.0070_1" localSheetId="30">[6]MEMORIAL!#REF!</definedName>
    <definedName name="MTOT02.130.0070_1" localSheetId="32">[6]MEMORIAL!#REF!</definedName>
    <definedName name="MTOT02.130.0070_1" localSheetId="31">[6]MEMORIAL!#REF!</definedName>
    <definedName name="MTOT02.130.0070_1" localSheetId="13">[6]MEMORIAL!#REF!</definedName>
    <definedName name="MTOT02.130.0070_1" localSheetId="14">[6]MEMORIAL!#REF!</definedName>
    <definedName name="MTOT02.130.0070_1">[6]MEMORIAL!#REF!</definedName>
    <definedName name="MTOT02.130.0080" localSheetId="28">[2]MEMORIAL!#REF!</definedName>
    <definedName name="MTOT02.130.0080" localSheetId="29">[2]MEMORIAL!#REF!</definedName>
    <definedName name="MTOT02.130.0080" localSheetId="30">[2]MEMORIAL!#REF!</definedName>
    <definedName name="MTOT02.130.0080" localSheetId="32">[2]MEMORIAL!#REF!</definedName>
    <definedName name="MTOT02.130.0080" localSheetId="31">[2]MEMORIAL!#REF!</definedName>
    <definedName name="MTOT02.130.0080" localSheetId="13">[2]MEMORIAL!#REF!</definedName>
    <definedName name="MTOT02.130.0080" localSheetId="14">[2]MEMORIAL!#REF!</definedName>
    <definedName name="MTOT02.130.0080">[2]MEMORIAL!#REF!</definedName>
    <definedName name="MTOT02.130.0080_1" localSheetId="28">[6]MEMORIAL!#REF!</definedName>
    <definedName name="MTOT02.130.0080_1" localSheetId="29">[6]MEMORIAL!#REF!</definedName>
    <definedName name="MTOT02.130.0080_1" localSheetId="30">[6]MEMORIAL!#REF!</definedName>
    <definedName name="MTOT02.130.0080_1" localSheetId="32">[6]MEMORIAL!#REF!</definedName>
    <definedName name="MTOT02.130.0080_1" localSheetId="31">[6]MEMORIAL!#REF!</definedName>
    <definedName name="MTOT02.130.0080_1" localSheetId="13">[6]MEMORIAL!#REF!</definedName>
    <definedName name="MTOT02.130.0080_1" localSheetId="14">[6]MEMORIAL!#REF!</definedName>
    <definedName name="MTOT02.130.0080_1">[6]MEMORIAL!#REF!</definedName>
    <definedName name="MTOT02.130.0100" localSheetId="28">[2]MEMORIAL!#REF!</definedName>
    <definedName name="MTOT02.130.0100" localSheetId="29">[2]MEMORIAL!#REF!</definedName>
    <definedName name="MTOT02.130.0100" localSheetId="30">[2]MEMORIAL!#REF!</definedName>
    <definedName name="MTOT02.130.0100" localSheetId="32">[2]MEMORIAL!#REF!</definedName>
    <definedName name="MTOT02.130.0100" localSheetId="31">[2]MEMORIAL!#REF!</definedName>
    <definedName name="MTOT02.130.0100" localSheetId="13">[2]MEMORIAL!#REF!</definedName>
    <definedName name="MTOT02.130.0100" localSheetId="14">[2]MEMORIAL!#REF!</definedName>
    <definedName name="MTOT02.130.0100">[2]MEMORIAL!#REF!</definedName>
    <definedName name="MTOT02.130.0100_1" localSheetId="28">[6]MEMORIAL!#REF!</definedName>
    <definedName name="MTOT02.130.0100_1" localSheetId="29">[6]MEMORIAL!#REF!</definedName>
    <definedName name="MTOT02.130.0100_1" localSheetId="30">[6]MEMORIAL!#REF!</definedName>
    <definedName name="MTOT02.130.0100_1" localSheetId="32">[6]MEMORIAL!#REF!</definedName>
    <definedName name="MTOT02.130.0100_1" localSheetId="31">[6]MEMORIAL!#REF!</definedName>
    <definedName name="MTOT02.130.0100_1" localSheetId="13">[6]MEMORIAL!#REF!</definedName>
    <definedName name="MTOT02.130.0100_1" localSheetId="14">[6]MEMORIAL!#REF!</definedName>
    <definedName name="MTOT02.130.0100_1">[6]MEMORIAL!#REF!</definedName>
    <definedName name="MTOT02.140.0030" localSheetId="28">[2]MEMORIAL!#REF!</definedName>
    <definedName name="MTOT02.140.0030" localSheetId="29">[2]MEMORIAL!#REF!</definedName>
    <definedName name="MTOT02.140.0030" localSheetId="30">[2]MEMORIAL!#REF!</definedName>
    <definedName name="MTOT02.140.0030" localSheetId="32">[2]MEMORIAL!#REF!</definedName>
    <definedName name="MTOT02.140.0030" localSheetId="31">[2]MEMORIAL!#REF!</definedName>
    <definedName name="MTOT02.140.0030" localSheetId="13">[2]MEMORIAL!#REF!</definedName>
    <definedName name="MTOT02.140.0030" localSheetId="14">[2]MEMORIAL!#REF!</definedName>
    <definedName name="MTOT02.140.0030">[2]MEMORIAL!#REF!</definedName>
    <definedName name="MTOT02.140.0030_1" localSheetId="28">[6]MEMORIAL!#REF!</definedName>
    <definedName name="MTOT02.140.0030_1" localSheetId="29">[6]MEMORIAL!#REF!</definedName>
    <definedName name="MTOT02.140.0030_1" localSheetId="30">[6]MEMORIAL!#REF!</definedName>
    <definedName name="MTOT02.140.0030_1" localSheetId="32">[6]MEMORIAL!#REF!</definedName>
    <definedName name="MTOT02.140.0030_1" localSheetId="31">[6]MEMORIAL!#REF!</definedName>
    <definedName name="MTOT02.140.0030_1" localSheetId="13">[6]MEMORIAL!#REF!</definedName>
    <definedName name="MTOT02.140.0030_1" localSheetId="14">[6]MEMORIAL!#REF!</definedName>
    <definedName name="MTOT02.140.0030_1">[6]MEMORIAL!#REF!</definedName>
    <definedName name="MTOT02.140.0080" localSheetId="28">[2]MEMORIAL!#REF!</definedName>
    <definedName name="MTOT02.140.0080" localSheetId="29">[2]MEMORIAL!#REF!</definedName>
    <definedName name="MTOT02.140.0080" localSheetId="30">[2]MEMORIAL!#REF!</definedName>
    <definedName name="MTOT02.140.0080" localSheetId="32">[2]MEMORIAL!#REF!</definedName>
    <definedName name="MTOT02.140.0080" localSheetId="31">[2]MEMORIAL!#REF!</definedName>
    <definedName name="MTOT02.140.0080" localSheetId="13">[2]MEMORIAL!#REF!</definedName>
    <definedName name="MTOT02.140.0080" localSheetId="14">[2]MEMORIAL!#REF!</definedName>
    <definedName name="MTOT02.140.0080">[2]MEMORIAL!#REF!</definedName>
    <definedName name="MTOT02.140.0080_1" localSheetId="28">[6]MEMORIAL!#REF!</definedName>
    <definedName name="MTOT02.140.0080_1" localSheetId="29">[6]MEMORIAL!#REF!</definedName>
    <definedName name="MTOT02.140.0080_1" localSheetId="30">[6]MEMORIAL!#REF!</definedName>
    <definedName name="MTOT02.140.0080_1" localSheetId="32">[6]MEMORIAL!#REF!</definedName>
    <definedName name="MTOT02.140.0080_1" localSheetId="31">[6]MEMORIAL!#REF!</definedName>
    <definedName name="MTOT02.140.0080_1" localSheetId="13">[6]MEMORIAL!#REF!</definedName>
    <definedName name="MTOT02.140.0080_1" localSheetId="14">[6]MEMORIAL!#REF!</definedName>
    <definedName name="MTOT02.140.0080_1">[6]MEMORIAL!#REF!</definedName>
    <definedName name="MTOT02.140.0090" localSheetId="28">[2]MEMORIAL!#REF!</definedName>
    <definedName name="MTOT02.140.0090" localSheetId="29">[2]MEMORIAL!#REF!</definedName>
    <definedName name="MTOT02.140.0090" localSheetId="30">[2]MEMORIAL!#REF!</definedName>
    <definedName name="MTOT02.140.0090" localSheetId="32">[2]MEMORIAL!#REF!</definedName>
    <definedName name="MTOT02.140.0090" localSheetId="31">[2]MEMORIAL!#REF!</definedName>
    <definedName name="MTOT02.140.0090" localSheetId="13">[2]MEMORIAL!#REF!</definedName>
    <definedName name="MTOT02.140.0090" localSheetId="14">[2]MEMORIAL!#REF!</definedName>
    <definedName name="MTOT02.140.0090">[2]MEMORIAL!#REF!</definedName>
    <definedName name="MTOT02.140.0090_1" localSheetId="28">[6]MEMORIAL!#REF!</definedName>
    <definedName name="MTOT02.140.0090_1" localSheetId="29">[6]MEMORIAL!#REF!</definedName>
    <definedName name="MTOT02.140.0090_1" localSheetId="30">[6]MEMORIAL!#REF!</definedName>
    <definedName name="MTOT02.140.0090_1" localSheetId="32">[6]MEMORIAL!#REF!</definedName>
    <definedName name="MTOT02.140.0090_1" localSheetId="31">[6]MEMORIAL!#REF!</definedName>
    <definedName name="MTOT02.140.0090_1" localSheetId="13">[6]MEMORIAL!#REF!</definedName>
    <definedName name="MTOT02.140.0090_1" localSheetId="14">[6]MEMORIAL!#REF!</definedName>
    <definedName name="MTOT02.140.0090_1">[6]MEMORIAL!#REF!</definedName>
    <definedName name="MTOT02.160.0010" localSheetId="28">[2]MEMORIAL!#REF!</definedName>
    <definedName name="MTOT02.160.0010" localSheetId="29">[2]MEMORIAL!#REF!</definedName>
    <definedName name="MTOT02.160.0010" localSheetId="30">[2]MEMORIAL!#REF!</definedName>
    <definedName name="MTOT02.160.0010" localSheetId="32">[2]MEMORIAL!#REF!</definedName>
    <definedName name="MTOT02.160.0010" localSheetId="31">[2]MEMORIAL!#REF!</definedName>
    <definedName name="MTOT02.160.0010" localSheetId="13">[2]MEMORIAL!#REF!</definedName>
    <definedName name="MTOT02.160.0010" localSheetId="14">[2]MEMORIAL!#REF!</definedName>
    <definedName name="MTOT02.160.0010">[2]MEMORIAL!#REF!</definedName>
    <definedName name="MTOT02.160.0010_1" localSheetId="28">[6]MEMORIAL!#REF!</definedName>
    <definedName name="MTOT02.160.0010_1" localSheetId="29">[6]MEMORIAL!#REF!</definedName>
    <definedName name="MTOT02.160.0010_1" localSheetId="30">[6]MEMORIAL!#REF!</definedName>
    <definedName name="MTOT02.160.0010_1" localSheetId="32">[6]MEMORIAL!#REF!</definedName>
    <definedName name="MTOT02.160.0010_1" localSheetId="31">[6]MEMORIAL!#REF!</definedName>
    <definedName name="MTOT02.160.0010_1" localSheetId="13">[6]MEMORIAL!#REF!</definedName>
    <definedName name="MTOT02.160.0010_1" localSheetId="14">[6]MEMORIAL!#REF!</definedName>
    <definedName name="MTOT02.160.0010_1">[6]MEMORIAL!#REF!</definedName>
    <definedName name="MTOT02.160.0110" localSheetId="28">[2]MEMORIAL!#REF!</definedName>
    <definedName name="MTOT02.160.0110" localSheetId="29">[2]MEMORIAL!#REF!</definedName>
    <definedName name="MTOT02.160.0110" localSheetId="30">[2]MEMORIAL!#REF!</definedName>
    <definedName name="MTOT02.160.0110" localSheetId="32">[2]MEMORIAL!#REF!</definedName>
    <definedName name="MTOT02.160.0110" localSheetId="31">[2]MEMORIAL!#REF!</definedName>
    <definedName name="MTOT02.160.0110" localSheetId="13">[2]MEMORIAL!#REF!</definedName>
    <definedName name="MTOT02.160.0110" localSheetId="14">[2]MEMORIAL!#REF!</definedName>
    <definedName name="MTOT02.160.0110">[2]MEMORIAL!#REF!</definedName>
    <definedName name="MTOT02.160.0110_1" localSheetId="28">[6]MEMORIAL!#REF!</definedName>
    <definedName name="MTOT02.160.0110_1" localSheetId="29">[6]MEMORIAL!#REF!</definedName>
    <definedName name="MTOT02.160.0110_1" localSheetId="30">[6]MEMORIAL!#REF!</definedName>
    <definedName name="MTOT02.160.0110_1" localSheetId="32">[6]MEMORIAL!#REF!</definedName>
    <definedName name="MTOT02.160.0110_1" localSheetId="31">[6]MEMORIAL!#REF!</definedName>
    <definedName name="MTOT02.160.0110_1" localSheetId="13">[6]MEMORIAL!#REF!</definedName>
    <definedName name="MTOT02.160.0110_1" localSheetId="14">[6]MEMORIAL!#REF!</definedName>
    <definedName name="MTOT02.160.0110_1">[6]MEMORIAL!#REF!</definedName>
    <definedName name="MTOT02.180.0010" localSheetId="28">[2]MEMORIAL!#REF!</definedName>
    <definedName name="MTOT02.180.0010" localSheetId="29">[2]MEMORIAL!#REF!</definedName>
    <definedName name="MTOT02.180.0010" localSheetId="30">[2]MEMORIAL!#REF!</definedName>
    <definedName name="MTOT02.180.0010" localSheetId="32">[2]MEMORIAL!#REF!</definedName>
    <definedName name="MTOT02.180.0010" localSheetId="31">[2]MEMORIAL!#REF!</definedName>
    <definedName name="MTOT02.180.0010" localSheetId="13">[2]MEMORIAL!#REF!</definedName>
    <definedName name="MTOT02.180.0010" localSheetId="14">[2]MEMORIAL!#REF!</definedName>
    <definedName name="MTOT02.180.0010">[2]MEMORIAL!#REF!</definedName>
    <definedName name="MTOT02.180.0010_1" localSheetId="28">[6]MEMORIAL!#REF!</definedName>
    <definedName name="MTOT02.180.0010_1" localSheetId="29">[6]MEMORIAL!#REF!</definedName>
    <definedName name="MTOT02.180.0010_1" localSheetId="30">[6]MEMORIAL!#REF!</definedName>
    <definedName name="MTOT02.180.0010_1" localSheetId="32">[6]MEMORIAL!#REF!</definedName>
    <definedName name="MTOT02.180.0010_1" localSheetId="31">[6]MEMORIAL!#REF!</definedName>
    <definedName name="MTOT02.180.0010_1" localSheetId="13">[6]MEMORIAL!#REF!</definedName>
    <definedName name="MTOT02.180.0010_1" localSheetId="14">[6]MEMORIAL!#REF!</definedName>
    <definedName name="MTOT02.180.0010_1">[6]MEMORIAL!#REF!</definedName>
    <definedName name="MTOT02.210.0020" localSheetId="28">[2]MEMORIAL!#REF!</definedName>
    <definedName name="MTOT02.210.0020" localSheetId="29">[2]MEMORIAL!#REF!</definedName>
    <definedName name="MTOT02.210.0020" localSheetId="30">[2]MEMORIAL!#REF!</definedName>
    <definedName name="MTOT02.210.0020" localSheetId="32">[2]MEMORIAL!#REF!</definedName>
    <definedName name="MTOT02.210.0020" localSheetId="31">[2]MEMORIAL!#REF!</definedName>
    <definedName name="MTOT02.210.0020" localSheetId="13">[2]MEMORIAL!#REF!</definedName>
    <definedName name="MTOT02.210.0020" localSheetId="14">[2]MEMORIAL!#REF!</definedName>
    <definedName name="MTOT02.210.0020">[2]MEMORIAL!#REF!</definedName>
    <definedName name="MTOT02.210.0020_1" localSheetId="28">[6]MEMORIAL!#REF!</definedName>
    <definedName name="MTOT02.210.0020_1" localSheetId="29">[6]MEMORIAL!#REF!</definedName>
    <definedName name="MTOT02.210.0020_1" localSheetId="30">[6]MEMORIAL!#REF!</definedName>
    <definedName name="MTOT02.210.0020_1" localSheetId="32">[6]MEMORIAL!#REF!</definedName>
    <definedName name="MTOT02.210.0020_1" localSheetId="31">[6]MEMORIAL!#REF!</definedName>
    <definedName name="MTOT02.210.0020_1" localSheetId="13">[6]MEMORIAL!#REF!</definedName>
    <definedName name="MTOT02.210.0020_1" localSheetId="14">[6]MEMORIAL!#REF!</definedName>
    <definedName name="MTOT02.210.0020_1">[6]MEMORIAL!#REF!</definedName>
    <definedName name="MTOT02.210.0030" localSheetId="28">[2]MEMORIAL!#REF!</definedName>
    <definedName name="MTOT02.210.0030" localSheetId="29">[2]MEMORIAL!#REF!</definedName>
    <definedName name="MTOT02.210.0030" localSheetId="30">[2]MEMORIAL!#REF!</definedName>
    <definedName name="MTOT02.210.0030" localSheetId="32">[2]MEMORIAL!#REF!</definedName>
    <definedName name="MTOT02.210.0030" localSheetId="31">[2]MEMORIAL!#REF!</definedName>
    <definedName name="MTOT02.210.0030" localSheetId="13">[2]MEMORIAL!#REF!</definedName>
    <definedName name="MTOT02.210.0030" localSheetId="14">[2]MEMORIAL!#REF!</definedName>
    <definedName name="MTOT02.210.0030">[2]MEMORIAL!#REF!</definedName>
    <definedName name="MTOT02.210.0030_1" localSheetId="28">[6]MEMORIAL!#REF!</definedName>
    <definedName name="MTOT02.210.0030_1" localSheetId="29">[6]MEMORIAL!#REF!</definedName>
    <definedName name="MTOT02.210.0030_1" localSheetId="30">[6]MEMORIAL!#REF!</definedName>
    <definedName name="MTOT02.210.0030_1" localSheetId="32">[6]MEMORIAL!#REF!</definedName>
    <definedName name="MTOT02.210.0030_1" localSheetId="31">[6]MEMORIAL!#REF!</definedName>
    <definedName name="MTOT02.210.0030_1" localSheetId="13">[6]MEMORIAL!#REF!</definedName>
    <definedName name="MTOT02.210.0030_1" localSheetId="14">[6]MEMORIAL!#REF!</definedName>
    <definedName name="MTOT02.210.0030_1">[6]MEMORIAL!#REF!</definedName>
    <definedName name="MTOT02.210.0090" localSheetId="28">[2]MEMORIAL!#REF!</definedName>
    <definedName name="MTOT02.210.0090" localSheetId="29">[2]MEMORIAL!#REF!</definedName>
    <definedName name="MTOT02.210.0090" localSheetId="30">[2]MEMORIAL!#REF!</definedName>
    <definedName name="MTOT02.210.0090" localSheetId="32">[2]MEMORIAL!#REF!</definedName>
    <definedName name="MTOT02.210.0090" localSheetId="31">[2]MEMORIAL!#REF!</definedName>
    <definedName name="MTOT02.210.0090" localSheetId="13">[2]MEMORIAL!#REF!</definedName>
    <definedName name="MTOT02.210.0090" localSheetId="14">[2]MEMORIAL!#REF!</definedName>
    <definedName name="MTOT02.210.0090">[2]MEMORIAL!#REF!</definedName>
    <definedName name="MTOT02.210.0090_1" localSheetId="28">[6]MEMORIAL!#REF!</definedName>
    <definedName name="MTOT02.210.0090_1" localSheetId="29">[6]MEMORIAL!#REF!</definedName>
    <definedName name="MTOT02.210.0090_1" localSheetId="30">[6]MEMORIAL!#REF!</definedName>
    <definedName name="MTOT02.210.0090_1" localSheetId="32">[6]MEMORIAL!#REF!</definedName>
    <definedName name="MTOT02.210.0090_1" localSheetId="31">[6]MEMORIAL!#REF!</definedName>
    <definedName name="MTOT02.210.0090_1" localSheetId="13">[6]MEMORIAL!#REF!</definedName>
    <definedName name="MTOT02.210.0090_1" localSheetId="14">[6]MEMORIAL!#REF!</definedName>
    <definedName name="MTOT02.210.0090_1">[6]MEMORIAL!#REF!</definedName>
    <definedName name="MTOT02.210.0110" localSheetId="28">[2]MEMORIAL!#REF!</definedName>
    <definedName name="MTOT02.210.0110" localSheetId="29">[2]MEMORIAL!#REF!</definedName>
    <definedName name="MTOT02.210.0110" localSheetId="30">[2]MEMORIAL!#REF!</definedName>
    <definedName name="MTOT02.210.0110" localSheetId="32">[2]MEMORIAL!#REF!</definedName>
    <definedName name="MTOT02.210.0110" localSheetId="31">[2]MEMORIAL!#REF!</definedName>
    <definedName name="MTOT02.210.0110" localSheetId="13">[2]MEMORIAL!#REF!</definedName>
    <definedName name="MTOT02.210.0110" localSheetId="14">[2]MEMORIAL!#REF!</definedName>
    <definedName name="MTOT02.210.0110">[2]MEMORIAL!#REF!</definedName>
    <definedName name="MTOT02.210.0110_1" localSheetId="28">[6]MEMORIAL!#REF!</definedName>
    <definedName name="MTOT02.210.0110_1" localSheetId="29">[6]MEMORIAL!#REF!</definedName>
    <definedName name="MTOT02.210.0110_1" localSheetId="30">[6]MEMORIAL!#REF!</definedName>
    <definedName name="MTOT02.210.0110_1" localSheetId="32">[6]MEMORIAL!#REF!</definedName>
    <definedName name="MTOT02.210.0110_1" localSheetId="31">[6]MEMORIAL!#REF!</definedName>
    <definedName name="MTOT02.210.0110_1" localSheetId="13">[6]MEMORIAL!#REF!</definedName>
    <definedName name="MTOT02.210.0110_1" localSheetId="14">[6]MEMORIAL!#REF!</definedName>
    <definedName name="MTOT02.210.0110_1">[6]MEMORIAL!#REF!</definedName>
    <definedName name="MTOT02.210.0310" localSheetId="28">[2]MEMORIAL!#REF!</definedName>
    <definedName name="MTOT02.210.0310" localSheetId="29">[2]MEMORIAL!#REF!</definedName>
    <definedName name="MTOT02.210.0310" localSheetId="30">[2]MEMORIAL!#REF!</definedName>
    <definedName name="MTOT02.210.0310" localSheetId="32">[2]MEMORIAL!#REF!</definedName>
    <definedName name="MTOT02.210.0310" localSheetId="31">[2]MEMORIAL!#REF!</definedName>
    <definedName name="MTOT02.210.0310" localSheetId="13">[2]MEMORIAL!#REF!</definedName>
    <definedName name="MTOT02.210.0310" localSheetId="14">[2]MEMORIAL!#REF!</definedName>
    <definedName name="MTOT02.210.0310">[2]MEMORIAL!#REF!</definedName>
    <definedName name="MTOT02.210.0310_1" localSheetId="28">[6]MEMORIAL!#REF!</definedName>
    <definedName name="MTOT02.210.0310_1" localSheetId="29">[6]MEMORIAL!#REF!</definedName>
    <definedName name="MTOT02.210.0310_1" localSheetId="30">[6]MEMORIAL!#REF!</definedName>
    <definedName name="MTOT02.210.0310_1" localSheetId="32">[6]MEMORIAL!#REF!</definedName>
    <definedName name="MTOT02.210.0310_1" localSheetId="31">[6]MEMORIAL!#REF!</definedName>
    <definedName name="MTOT02.210.0310_1" localSheetId="13">[6]MEMORIAL!#REF!</definedName>
    <definedName name="MTOT02.210.0310_1" localSheetId="14">[6]MEMORIAL!#REF!</definedName>
    <definedName name="MTOT02.210.0310_1">[6]MEMORIAL!#REF!</definedName>
    <definedName name="MTOT02.210.0340" localSheetId="28">[2]MEMORIAL!#REF!</definedName>
    <definedName name="MTOT02.210.0340" localSheetId="29">[2]MEMORIAL!#REF!</definedName>
    <definedName name="MTOT02.210.0340" localSheetId="30">[2]MEMORIAL!#REF!</definedName>
    <definedName name="MTOT02.210.0340" localSheetId="32">[2]MEMORIAL!#REF!</definedName>
    <definedName name="MTOT02.210.0340" localSheetId="31">[2]MEMORIAL!#REF!</definedName>
    <definedName name="MTOT02.210.0340" localSheetId="13">[2]MEMORIAL!#REF!</definedName>
    <definedName name="MTOT02.210.0340" localSheetId="14">[2]MEMORIAL!#REF!</definedName>
    <definedName name="MTOT02.210.0340">[2]MEMORIAL!#REF!</definedName>
    <definedName name="MTOT02.210.0340_1" localSheetId="28">[6]MEMORIAL!#REF!</definedName>
    <definedName name="MTOT02.210.0340_1" localSheetId="29">[6]MEMORIAL!#REF!</definedName>
    <definedName name="MTOT02.210.0340_1" localSheetId="30">[6]MEMORIAL!#REF!</definedName>
    <definedName name="MTOT02.210.0340_1" localSheetId="32">[6]MEMORIAL!#REF!</definedName>
    <definedName name="MTOT02.210.0340_1" localSheetId="31">[6]MEMORIAL!#REF!</definedName>
    <definedName name="MTOT02.210.0340_1" localSheetId="13">[6]MEMORIAL!#REF!</definedName>
    <definedName name="MTOT02.210.0340_1" localSheetId="14">[6]MEMORIAL!#REF!</definedName>
    <definedName name="MTOT02.210.0340_1">[6]MEMORIAL!#REF!</definedName>
    <definedName name="MTOT02.210.0350" localSheetId="28">[2]MEMORIAL!#REF!</definedName>
    <definedName name="MTOT02.210.0350" localSheetId="29">[2]MEMORIAL!#REF!</definedName>
    <definedName name="MTOT02.210.0350" localSheetId="30">[2]MEMORIAL!#REF!</definedName>
    <definedName name="MTOT02.210.0350" localSheetId="32">[2]MEMORIAL!#REF!</definedName>
    <definedName name="MTOT02.210.0350" localSheetId="31">[2]MEMORIAL!#REF!</definedName>
    <definedName name="MTOT02.210.0350" localSheetId="13">[2]MEMORIAL!#REF!</definedName>
    <definedName name="MTOT02.210.0350" localSheetId="14">[2]MEMORIAL!#REF!</definedName>
    <definedName name="MTOT02.210.0350">[2]MEMORIAL!#REF!</definedName>
    <definedName name="MTOT02.210.0350_1" localSheetId="28">[6]MEMORIAL!#REF!</definedName>
    <definedName name="MTOT02.210.0350_1" localSheetId="29">[6]MEMORIAL!#REF!</definedName>
    <definedName name="MTOT02.210.0350_1" localSheetId="30">[6]MEMORIAL!#REF!</definedName>
    <definedName name="MTOT02.210.0350_1" localSheetId="32">[6]MEMORIAL!#REF!</definedName>
    <definedName name="MTOT02.210.0350_1" localSheetId="31">[6]MEMORIAL!#REF!</definedName>
    <definedName name="MTOT02.210.0350_1" localSheetId="13">[6]MEMORIAL!#REF!</definedName>
    <definedName name="MTOT02.210.0350_1" localSheetId="14">[6]MEMORIAL!#REF!</definedName>
    <definedName name="MTOT02.210.0350_1">[6]MEMORIAL!#REF!</definedName>
    <definedName name="MTOT02.210.0360" localSheetId="28">[2]MEMORIAL!#REF!</definedName>
    <definedName name="MTOT02.210.0360" localSheetId="29">[2]MEMORIAL!#REF!</definedName>
    <definedName name="MTOT02.210.0360" localSheetId="30">[2]MEMORIAL!#REF!</definedName>
    <definedName name="MTOT02.210.0360" localSheetId="32">[2]MEMORIAL!#REF!</definedName>
    <definedName name="MTOT02.210.0360" localSheetId="31">[2]MEMORIAL!#REF!</definedName>
    <definedName name="MTOT02.210.0360" localSheetId="13">[2]MEMORIAL!#REF!</definedName>
    <definedName name="MTOT02.210.0360" localSheetId="14">[2]MEMORIAL!#REF!</definedName>
    <definedName name="MTOT02.210.0360">[2]MEMORIAL!#REF!</definedName>
    <definedName name="MTOT02.210.0360_1" localSheetId="28">[6]MEMORIAL!#REF!</definedName>
    <definedName name="MTOT02.210.0360_1" localSheetId="29">[6]MEMORIAL!#REF!</definedName>
    <definedName name="MTOT02.210.0360_1" localSheetId="30">[6]MEMORIAL!#REF!</definedName>
    <definedName name="MTOT02.210.0360_1" localSheetId="32">[6]MEMORIAL!#REF!</definedName>
    <definedName name="MTOT02.210.0360_1" localSheetId="31">[6]MEMORIAL!#REF!</definedName>
    <definedName name="MTOT02.210.0360_1" localSheetId="13">[6]MEMORIAL!#REF!</definedName>
    <definedName name="MTOT02.210.0360_1" localSheetId="14">[6]MEMORIAL!#REF!</definedName>
    <definedName name="MTOT02.210.0360_1">[6]MEMORIAL!#REF!</definedName>
    <definedName name="MTOT02.210.0370" localSheetId="28">[2]MEMORIAL!#REF!</definedName>
    <definedName name="MTOT02.210.0370" localSheetId="29">[2]MEMORIAL!#REF!</definedName>
    <definedName name="MTOT02.210.0370" localSheetId="30">[2]MEMORIAL!#REF!</definedName>
    <definedName name="MTOT02.210.0370" localSheetId="32">[2]MEMORIAL!#REF!</definedName>
    <definedName name="MTOT02.210.0370" localSheetId="31">[2]MEMORIAL!#REF!</definedName>
    <definedName name="MTOT02.210.0370" localSheetId="13">[2]MEMORIAL!#REF!</definedName>
    <definedName name="MTOT02.210.0370" localSheetId="14">[2]MEMORIAL!#REF!</definedName>
    <definedName name="MTOT02.210.0370">[2]MEMORIAL!#REF!</definedName>
    <definedName name="MTOT02.210.0370_1" localSheetId="28">[6]MEMORIAL!#REF!</definedName>
    <definedName name="MTOT02.210.0370_1" localSheetId="29">[6]MEMORIAL!#REF!</definedName>
    <definedName name="MTOT02.210.0370_1" localSheetId="30">[6]MEMORIAL!#REF!</definedName>
    <definedName name="MTOT02.210.0370_1" localSheetId="32">[6]MEMORIAL!#REF!</definedName>
    <definedName name="MTOT02.210.0370_1" localSheetId="31">[6]MEMORIAL!#REF!</definedName>
    <definedName name="MTOT02.210.0370_1" localSheetId="13">[6]MEMORIAL!#REF!</definedName>
    <definedName name="MTOT02.210.0370_1" localSheetId="14">[6]MEMORIAL!#REF!</definedName>
    <definedName name="MTOT02.210.0370_1">[6]MEMORIAL!#REF!</definedName>
    <definedName name="MTOT02.210.0380" localSheetId="28">[2]MEMORIAL!#REF!</definedName>
    <definedName name="MTOT02.210.0380" localSheetId="29">[2]MEMORIAL!#REF!</definedName>
    <definedName name="MTOT02.210.0380" localSheetId="30">[2]MEMORIAL!#REF!</definedName>
    <definedName name="MTOT02.210.0380" localSheetId="32">[2]MEMORIAL!#REF!</definedName>
    <definedName name="MTOT02.210.0380" localSheetId="31">[2]MEMORIAL!#REF!</definedName>
    <definedName name="MTOT02.210.0380" localSheetId="13">[2]MEMORIAL!#REF!</definedName>
    <definedName name="MTOT02.210.0380" localSheetId="14">[2]MEMORIAL!#REF!</definedName>
    <definedName name="MTOT02.210.0380">[2]MEMORIAL!#REF!</definedName>
    <definedName name="MTOT02.210.0380_1" localSheetId="28">[6]MEMORIAL!#REF!</definedName>
    <definedName name="MTOT02.210.0380_1" localSheetId="29">[6]MEMORIAL!#REF!</definedName>
    <definedName name="MTOT02.210.0380_1" localSheetId="30">[6]MEMORIAL!#REF!</definedName>
    <definedName name="MTOT02.210.0380_1" localSheetId="32">[6]MEMORIAL!#REF!</definedName>
    <definedName name="MTOT02.210.0380_1" localSheetId="31">[6]MEMORIAL!#REF!</definedName>
    <definedName name="MTOT02.210.0380_1" localSheetId="13">[6]MEMORIAL!#REF!</definedName>
    <definedName name="MTOT02.210.0380_1" localSheetId="14">[6]MEMORIAL!#REF!</definedName>
    <definedName name="MTOT02.210.0380_1">[6]MEMORIAL!#REF!</definedName>
    <definedName name="MTOT02.210.1620" localSheetId="28">[2]MEMORIAL!#REF!</definedName>
    <definedName name="MTOT02.210.1620" localSheetId="29">[2]MEMORIAL!#REF!</definedName>
    <definedName name="MTOT02.210.1620" localSheetId="30">[2]MEMORIAL!#REF!</definedName>
    <definedName name="MTOT02.210.1620" localSheetId="32">[2]MEMORIAL!#REF!</definedName>
    <definedName name="MTOT02.210.1620" localSheetId="31">[2]MEMORIAL!#REF!</definedName>
    <definedName name="MTOT02.210.1620" localSheetId="13">[2]MEMORIAL!#REF!</definedName>
    <definedName name="MTOT02.210.1620" localSheetId="14">[2]MEMORIAL!#REF!</definedName>
    <definedName name="MTOT02.210.1620">[2]MEMORIAL!#REF!</definedName>
    <definedName name="MTOT02.210.1620_1" localSheetId="28">[6]MEMORIAL!#REF!</definedName>
    <definedName name="MTOT02.210.1620_1" localSheetId="29">[6]MEMORIAL!#REF!</definedName>
    <definedName name="MTOT02.210.1620_1" localSheetId="30">[6]MEMORIAL!#REF!</definedName>
    <definedName name="MTOT02.210.1620_1" localSheetId="32">[6]MEMORIAL!#REF!</definedName>
    <definedName name="MTOT02.210.1620_1" localSheetId="31">[6]MEMORIAL!#REF!</definedName>
    <definedName name="MTOT02.210.1620_1" localSheetId="13">[6]MEMORIAL!#REF!</definedName>
    <definedName name="MTOT02.210.1620_1" localSheetId="14">[6]MEMORIAL!#REF!</definedName>
    <definedName name="MTOT02.210.1620_1">[6]MEMORIAL!#REF!</definedName>
    <definedName name="MTOT02.210.1625" localSheetId="28">[2]MEMORIAL!#REF!</definedName>
    <definedName name="MTOT02.210.1625" localSheetId="29">[2]MEMORIAL!#REF!</definedName>
    <definedName name="MTOT02.210.1625" localSheetId="30">[2]MEMORIAL!#REF!</definedName>
    <definedName name="MTOT02.210.1625" localSheetId="32">[2]MEMORIAL!#REF!</definedName>
    <definedName name="MTOT02.210.1625" localSheetId="31">[2]MEMORIAL!#REF!</definedName>
    <definedName name="MTOT02.210.1625" localSheetId="13">[2]MEMORIAL!#REF!</definedName>
    <definedName name="MTOT02.210.1625" localSheetId="14">[2]MEMORIAL!#REF!</definedName>
    <definedName name="MTOT02.210.1625">[2]MEMORIAL!#REF!</definedName>
    <definedName name="MTOT02.210.1625_1" localSheetId="28">[6]MEMORIAL!#REF!</definedName>
    <definedName name="MTOT02.210.1625_1" localSheetId="29">[6]MEMORIAL!#REF!</definedName>
    <definedName name="MTOT02.210.1625_1" localSheetId="30">[6]MEMORIAL!#REF!</definedName>
    <definedName name="MTOT02.210.1625_1" localSheetId="32">[6]MEMORIAL!#REF!</definedName>
    <definedName name="MTOT02.210.1625_1" localSheetId="31">[6]MEMORIAL!#REF!</definedName>
    <definedName name="MTOT02.210.1625_1" localSheetId="13">[6]MEMORIAL!#REF!</definedName>
    <definedName name="MTOT02.210.1625_1" localSheetId="14">[6]MEMORIAL!#REF!</definedName>
    <definedName name="MTOT02.210.1625_1">[6]MEMORIAL!#REF!</definedName>
    <definedName name="MTOT02.210.1635" localSheetId="28">[2]MEMORIAL!#REF!</definedName>
    <definedName name="MTOT02.210.1635" localSheetId="29">[2]MEMORIAL!#REF!</definedName>
    <definedName name="MTOT02.210.1635" localSheetId="30">[2]MEMORIAL!#REF!</definedName>
    <definedName name="MTOT02.210.1635" localSheetId="32">[2]MEMORIAL!#REF!</definedName>
    <definedName name="MTOT02.210.1635" localSheetId="31">[2]MEMORIAL!#REF!</definedName>
    <definedName name="MTOT02.210.1635" localSheetId="13">[2]MEMORIAL!#REF!</definedName>
    <definedName name="MTOT02.210.1635" localSheetId="14">[2]MEMORIAL!#REF!</definedName>
    <definedName name="MTOT02.210.1635">[2]MEMORIAL!#REF!</definedName>
    <definedName name="MTOT02.210.1635_1" localSheetId="28">[6]MEMORIAL!#REF!</definedName>
    <definedName name="MTOT02.210.1635_1" localSheetId="29">[6]MEMORIAL!#REF!</definedName>
    <definedName name="MTOT02.210.1635_1" localSheetId="30">[6]MEMORIAL!#REF!</definedName>
    <definedName name="MTOT02.210.1635_1" localSheetId="32">[6]MEMORIAL!#REF!</definedName>
    <definedName name="MTOT02.210.1635_1" localSheetId="31">[6]MEMORIAL!#REF!</definedName>
    <definedName name="MTOT02.210.1635_1" localSheetId="13">[6]MEMORIAL!#REF!</definedName>
    <definedName name="MTOT02.210.1635_1" localSheetId="14">[6]MEMORIAL!#REF!</definedName>
    <definedName name="MTOT02.210.1635_1">[6]MEMORIAL!#REF!</definedName>
    <definedName name="MTOT02.210.1637" localSheetId="28">[2]MEMORIAL!#REF!</definedName>
    <definedName name="MTOT02.210.1637" localSheetId="29">[2]MEMORIAL!#REF!</definedName>
    <definedName name="MTOT02.210.1637" localSheetId="30">[2]MEMORIAL!#REF!</definedName>
    <definedName name="MTOT02.210.1637" localSheetId="32">[2]MEMORIAL!#REF!</definedName>
    <definedName name="MTOT02.210.1637" localSheetId="31">[2]MEMORIAL!#REF!</definedName>
    <definedName name="MTOT02.210.1637" localSheetId="13">[2]MEMORIAL!#REF!</definedName>
    <definedName name="MTOT02.210.1637" localSheetId="14">[2]MEMORIAL!#REF!</definedName>
    <definedName name="MTOT02.210.1637">[2]MEMORIAL!#REF!</definedName>
    <definedName name="MTOT02.210.1637_1" localSheetId="28">[6]MEMORIAL!#REF!</definedName>
    <definedName name="MTOT02.210.1637_1" localSheetId="29">[6]MEMORIAL!#REF!</definedName>
    <definedName name="MTOT02.210.1637_1" localSheetId="30">[6]MEMORIAL!#REF!</definedName>
    <definedName name="MTOT02.210.1637_1" localSheetId="32">[6]MEMORIAL!#REF!</definedName>
    <definedName name="MTOT02.210.1637_1" localSheetId="31">[6]MEMORIAL!#REF!</definedName>
    <definedName name="MTOT02.210.1637_1" localSheetId="13">[6]MEMORIAL!#REF!</definedName>
    <definedName name="MTOT02.210.1637_1" localSheetId="14">[6]MEMORIAL!#REF!</definedName>
    <definedName name="MTOT02.210.1637_1">[6]MEMORIAL!#REF!</definedName>
    <definedName name="MTOT02.2140." localSheetId="28">[2]MEMORIAL!#REF!</definedName>
    <definedName name="MTOT02.2140." localSheetId="29">[2]MEMORIAL!#REF!</definedName>
    <definedName name="MTOT02.2140." localSheetId="30">[2]MEMORIAL!#REF!</definedName>
    <definedName name="MTOT02.2140." localSheetId="32">[2]MEMORIAL!#REF!</definedName>
    <definedName name="MTOT02.2140." localSheetId="31">[2]MEMORIAL!#REF!</definedName>
    <definedName name="MTOT02.2140." localSheetId="13">[2]MEMORIAL!#REF!</definedName>
    <definedName name="MTOT02.2140." localSheetId="14">[2]MEMORIAL!#REF!</definedName>
    <definedName name="MTOT02.2140.">[2]MEMORIAL!#REF!</definedName>
    <definedName name="MTOT02.2140._1" localSheetId="28">[6]MEMORIAL!#REF!</definedName>
    <definedName name="MTOT02.2140._1" localSheetId="29">[6]MEMORIAL!#REF!</definedName>
    <definedName name="MTOT02.2140._1" localSheetId="30">[6]MEMORIAL!#REF!</definedName>
    <definedName name="MTOT02.2140._1" localSheetId="32">[6]MEMORIAL!#REF!</definedName>
    <definedName name="MTOT02.2140._1" localSheetId="31">[6]MEMORIAL!#REF!</definedName>
    <definedName name="MTOT02.2140._1" localSheetId="13">[6]MEMORIAL!#REF!</definedName>
    <definedName name="MTOT02.2140._1" localSheetId="14">[6]MEMORIAL!#REF!</definedName>
    <definedName name="MTOT02.2140._1">[6]MEMORIAL!#REF!</definedName>
    <definedName name="MTOT03.020.0020" localSheetId="28">[2]MEMORIAL!#REF!</definedName>
    <definedName name="MTOT03.020.0020" localSheetId="29">[2]MEMORIAL!#REF!</definedName>
    <definedName name="MTOT03.020.0020" localSheetId="30">[2]MEMORIAL!#REF!</definedName>
    <definedName name="MTOT03.020.0020" localSheetId="32">[2]MEMORIAL!#REF!</definedName>
    <definedName name="MTOT03.020.0020" localSheetId="31">[2]MEMORIAL!#REF!</definedName>
    <definedName name="MTOT03.020.0020" localSheetId="13">[2]MEMORIAL!#REF!</definedName>
    <definedName name="MTOT03.020.0020" localSheetId="14">[2]MEMORIAL!#REF!</definedName>
    <definedName name="MTOT03.020.0020">[2]MEMORIAL!#REF!</definedName>
    <definedName name="MTOT03.020.0020_1" localSheetId="28">[6]MEMORIAL!#REF!</definedName>
    <definedName name="MTOT03.020.0020_1" localSheetId="29">[6]MEMORIAL!#REF!</definedName>
    <definedName name="MTOT03.020.0020_1" localSheetId="30">[6]MEMORIAL!#REF!</definedName>
    <definedName name="MTOT03.020.0020_1" localSheetId="32">[6]MEMORIAL!#REF!</definedName>
    <definedName name="MTOT03.020.0020_1" localSheetId="31">[6]MEMORIAL!#REF!</definedName>
    <definedName name="MTOT03.020.0020_1" localSheetId="13">[6]MEMORIAL!#REF!</definedName>
    <definedName name="MTOT03.020.0020_1" localSheetId="14">[6]MEMORIAL!#REF!</definedName>
    <definedName name="MTOT03.020.0020_1">[6]MEMORIAL!#REF!</definedName>
    <definedName name="MTOT05.150.0830" localSheetId="28">[2]MEMORIAL!#REF!</definedName>
    <definedName name="MTOT05.150.0830" localSheetId="29">[2]MEMORIAL!#REF!</definedName>
    <definedName name="MTOT05.150.0830" localSheetId="30">[2]MEMORIAL!#REF!</definedName>
    <definedName name="MTOT05.150.0830" localSheetId="32">[2]MEMORIAL!#REF!</definedName>
    <definedName name="MTOT05.150.0830" localSheetId="31">[2]MEMORIAL!#REF!</definedName>
    <definedName name="MTOT05.150.0830" localSheetId="13">[2]MEMORIAL!#REF!</definedName>
    <definedName name="MTOT05.150.0830" localSheetId="14">[2]MEMORIAL!#REF!</definedName>
    <definedName name="MTOT05.150.0830">[2]MEMORIAL!#REF!</definedName>
    <definedName name="MTOT05.150.0830_1" localSheetId="28">[6]MEMORIAL!#REF!</definedName>
    <definedName name="MTOT05.150.0830_1" localSheetId="29">[6]MEMORIAL!#REF!</definedName>
    <definedName name="MTOT05.150.0830_1" localSheetId="30">[6]MEMORIAL!#REF!</definedName>
    <definedName name="MTOT05.150.0830_1" localSheetId="32">[6]MEMORIAL!#REF!</definedName>
    <definedName name="MTOT05.150.0830_1" localSheetId="31">[6]MEMORIAL!#REF!</definedName>
    <definedName name="MTOT05.150.0830_1" localSheetId="13">[6]MEMORIAL!#REF!</definedName>
    <definedName name="MTOT05.150.0830_1" localSheetId="14">[6]MEMORIAL!#REF!</definedName>
    <definedName name="MTOT05.150.0830_1">[6]MEMORIAL!#REF!</definedName>
    <definedName name="MTOT05.150.0840" localSheetId="28">[2]MEMORIAL!#REF!</definedName>
    <definedName name="MTOT05.150.0840" localSheetId="29">[2]MEMORIAL!#REF!</definedName>
    <definedName name="MTOT05.150.0840" localSheetId="30">[2]MEMORIAL!#REF!</definedName>
    <definedName name="MTOT05.150.0840" localSheetId="32">[2]MEMORIAL!#REF!</definedName>
    <definedName name="MTOT05.150.0840" localSheetId="31">[2]MEMORIAL!#REF!</definedName>
    <definedName name="MTOT05.150.0840" localSheetId="13">[2]MEMORIAL!#REF!</definedName>
    <definedName name="MTOT05.150.0840" localSheetId="14">[2]MEMORIAL!#REF!</definedName>
    <definedName name="MTOT05.150.0840">[2]MEMORIAL!#REF!</definedName>
    <definedName name="MTOT05.150.0840_1" localSheetId="28">[6]MEMORIAL!#REF!</definedName>
    <definedName name="MTOT05.150.0840_1" localSheetId="29">[6]MEMORIAL!#REF!</definedName>
    <definedName name="MTOT05.150.0840_1" localSheetId="30">[6]MEMORIAL!#REF!</definedName>
    <definedName name="MTOT05.150.0840_1" localSheetId="32">[6]MEMORIAL!#REF!</definedName>
    <definedName name="MTOT05.150.0840_1" localSheetId="31">[6]MEMORIAL!#REF!</definedName>
    <definedName name="MTOT05.150.0840_1" localSheetId="13">[6]MEMORIAL!#REF!</definedName>
    <definedName name="MTOT05.150.0840_1" localSheetId="14">[6]MEMORIAL!#REF!</definedName>
    <definedName name="MTOT05.150.0840_1">[6]MEMORIAL!#REF!</definedName>
    <definedName name="MTOTCOTADO01" localSheetId="28">[2]MEMORIAL!#REF!</definedName>
    <definedName name="MTOTCOTADO01" localSheetId="29">[2]MEMORIAL!#REF!</definedName>
    <definedName name="MTOTCOTADO01" localSheetId="30">[2]MEMORIAL!#REF!</definedName>
    <definedName name="MTOTCOTADO01" localSheetId="32">[2]MEMORIAL!#REF!</definedName>
    <definedName name="MTOTCOTADO01" localSheetId="31">[2]MEMORIAL!#REF!</definedName>
    <definedName name="MTOTCOTADO01" localSheetId="13">[2]MEMORIAL!#REF!</definedName>
    <definedName name="MTOTCOTADO01" localSheetId="14">[2]MEMORIAL!#REF!</definedName>
    <definedName name="MTOTCOTADO01">[2]MEMORIAL!#REF!</definedName>
    <definedName name="MTOTCOTADO01_1" localSheetId="28">[6]MEMORIAL!#REF!</definedName>
    <definedName name="MTOTCOTADO01_1" localSheetId="29">[6]MEMORIAL!#REF!</definedName>
    <definedName name="MTOTCOTADO01_1" localSheetId="30">[6]MEMORIAL!#REF!</definedName>
    <definedName name="MTOTCOTADO01_1" localSheetId="32">[6]MEMORIAL!#REF!</definedName>
    <definedName name="MTOTCOTADO01_1" localSheetId="31">[6]MEMORIAL!#REF!</definedName>
    <definedName name="MTOTCOTADO01_1" localSheetId="13">[6]MEMORIAL!#REF!</definedName>
    <definedName name="MTOTCOTADO01_1" localSheetId="14">[6]MEMORIAL!#REF!</definedName>
    <definedName name="MTOTCOTADO01_1">[6]MEMORIAL!#REF!</definedName>
    <definedName name="MTOTCOTADO02" localSheetId="28">[2]MEMORIAL!#REF!</definedName>
    <definedName name="MTOTCOTADO02" localSheetId="29">[2]MEMORIAL!#REF!</definedName>
    <definedName name="MTOTCOTADO02" localSheetId="30">[2]MEMORIAL!#REF!</definedName>
    <definedName name="MTOTCOTADO02" localSheetId="32">[2]MEMORIAL!#REF!</definedName>
    <definedName name="MTOTCOTADO02" localSheetId="31">[2]MEMORIAL!#REF!</definedName>
    <definedName name="MTOTCOTADO02" localSheetId="13">[2]MEMORIAL!#REF!</definedName>
    <definedName name="MTOTCOTADO02" localSheetId="14">[2]MEMORIAL!#REF!</definedName>
    <definedName name="MTOTCOTADO02">[2]MEMORIAL!#REF!</definedName>
    <definedName name="MTOTCOTADO02_1" localSheetId="28">[6]MEMORIAL!#REF!</definedName>
    <definedName name="MTOTCOTADO02_1" localSheetId="29">[6]MEMORIAL!#REF!</definedName>
    <definedName name="MTOTCOTADO02_1" localSheetId="30">[6]MEMORIAL!#REF!</definedName>
    <definedName name="MTOTCOTADO02_1" localSheetId="32">[6]MEMORIAL!#REF!</definedName>
    <definedName name="MTOTCOTADO02_1" localSheetId="31">[6]MEMORIAL!#REF!</definedName>
    <definedName name="MTOTCOTADO02_1" localSheetId="13">[6]MEMORIAL!#REF!</definedName>
    <definedName name="MTOTCOTADO02_1" localSheetId="14">[6]MEMORIAL!#REF!</definedName>
    <definedName name="MTOTCOTADO02_1">[6]MEMORIAL!#REF!</definedName>
    <definedName name="MTOTCOTADO03" localSheetId="28">[2]MEMORIAL!#REF!</definedName>
    <definedName name="MTOTCOTADO03" localSheetId="29">[2]MEMORIAL!#REF!</definedName>
    <definedName name="MTOTCOTADO03" localSheetId="30">[2]MEMORIAL!#REF!</definedName>
    <definedName name="MTOTCOTADO03" localSheetId="32">[2]MEMORIAL!#REF!</definedName>
    <definedName name="MTOTCOTADO03" localSheetId="31">[2]MEMORIAL!#REF!</definedName>
    <definedName name="MTOTCOTADO03" localSheetId="13">[2]MEMORIAL!#REF!</definedName>
    <definedName name="MTOTCOTADO03" localSheetId="14">[2]MEMORIAL!#REF!</definedName>
    <definedName name="MTOTCOTADO03">[2]MEMORIAL!#REF!</definedName>
    <definedName name="MTOTCOTADO03_1" localSheetId="28">[6]MEMORIAL!#REF!</definedName>
    <definedName name="MTOTCOTADO03_1" localSheetId="29">[6]MEMORIAL!#REF!</definedName>
    <definedName name="MTOTCOTADO03_1" localSheetId="30">[6]MEMORIAL!#REF!</definedName>
    <definedName name="MTOTCOTADO03_1" localSheetId="32">[6]MEMORIAL!#REF!</definedName>
    <definedName name="MTOTCOTADO03_1" localSheetId="31">[6]MEMORIAL!#REF!</definedName>
    <definedName name="MTOTCOTADO03_1" localSheetId="13">[6]MEMORIAL!#REF!</definedName>
    <definedName name="MTOTCOTADO03_1" localSheetId="14">[6]MEMORIAL!#REF!</definedName>
    <definedName name="MTOTCOTADO03_1">[6]MEMORIAL!#REF!</definedName>
    <definedName name="MTOTCOTADO04" localSheetId="28">[2]MEMORIAL!#REF!</definedName>
    <definedName name="MTOTCOTADO04" localSheetId="29">[2]MEMORIAL!#REF!</definedName>
    <definedName name="MTOTCOTADO04" localSheetId="30">[2]MEMORIAL!#REF!</definedName>
    <definedName name="MTOTCOTADO04" localSheetId="32">[2]MEMORIAL!#REF!</definedName>
    <definedName name="MTOTCOTADO04" localSheetId="31">[2]MEMORIAL!#REF!</definedName>
    <definedName name="MTOTCOTADO04" localSheetId="13">[2]MEMORIAL!#REF!</definedName>
    <definedName name="MTOTCOTADO04" localSheetId="14">[2]MEMORIAL!#REF!</definedName>
    <definedName name="MTOTCOTADO04">[2]MEMORIAL!#REF!</definedName>
    <definedName name="MTOTCOTADO04_1" localSheetId="28">[6]MEMORIAL!#REF!</definedName>
    <definedName name="MTOTCOTADO04_1" localSheetId="29">[6]MEMORIAL!#REF!</definedName>
    <definedName name="MTOTCOTADO04_1" localSheetId="30">[6]MEMORIAL!#REF!</definedName>
    <definedName name="MTOTCOTADO04_1" localSheetId="32">[6]MEMORIAL!#REF!</definedName>
    <definedName name="MTOTCOTADO04_1" localSheetId="31">[6]MEMORIAL!#REF!</definedName>
    <definedName name="MTOTCOTADO04_1" localSheetId="13">[6]MEMORIAL!#REF!</definedName>
    <definedName name="MTOTCOTADO04_1" localSheetId="14">[6]MEMORIAL!#REF!</definedName>
    <definedName name="MTOTCOTADO04_1">[6]MEMORIAL!#REF!</definedName>
    <definedName name="MTOTCOTADO05" localSheetId="28">[2]MEMORIAL!#REF!</definedName>
    <definedName name="MTOTCOTADO05" localSheetId="29">[2]MEMORIAL!#REF!</definedName>
    <definedName name="MTOTCOTADO05" localSheetId="30">[2]MEMORIAL!#REF!</definedName>
    <definedName name="MTOTCOTADO05" localSheetId="32">[2]MEMORIAL!#REF!</definedName>
    <definedName name="MTOTCOTADO05" localSheetId="31">[2]MEMORIAL!#REF!</definedName>
    <definedName name="MTOTCOTADO05" localSheetId="13">[2]MEMORIAL!#REF!</definedName>
    <definedName name="MTOTCOTADO05" localSheetId="14">[2]MEMORIAL!#REF!</definedName>
    <definedName name="MTOTCOTADO05">[2]MEMORIAL!#REF!</definedName>
    <definedName name="MTOTCOTADO05_1" localSheetId="28">[6]MEMORIAL!#REF!</definedName>
    <definedName name="MTOTCOTADO05_1" localSheetId="29">[6]MEMORIAL!#REF!</definedName>
    <definedName name="MTOTCOTADO05_1" localSheetId="30">[6]MEMORIAL!#REF!</definedName>
    <definedName name="MTOTCOTADO05_1" localSheetId="32">[6]MEMORIAL!#REF!</definedName>
    <definedName name="MTOTCOTADO05_1" localSheetId="31">[6]MEMORIAL!#REF!</definedName>
    <definedName name="MTOTCOTADO05_1" localSheetId="13">[6]MEMORIAL!#REF!</definedName>
    <definedName name="MTOTCOTADO05_1" localSheetId="14">[6]MEMORIAL!#REF!</definedName>
    <definedName name="MTOTCOTADO05_1">[6]MEMORIAL!#REF!</definedName>
    <definedName name="MTOTCOTADO21" localSheetId="28">[4]MEMORIAL!#REF!</definedName>
    <definedName name="MTOTCOTADO21" localSheetId="29">[4]MEMORIAL!#REF!</definedName>
    <definedName name="MTOTCOTADO21" localSheetId="30">[4]MEMORIAL!#REF!</definedName>
    <definedName name="MTOTCOTADO21" localSheetId="32">[4]MEMORIAL!#REF!</definedName>
    <definedName name="MTOTCOTADO21" localSheetId="31">[4]MEMORIAL!#REF!</definedName>
    <definedName name="MTOTCOTADO21" localSheetId="13">[4]MEMORIAL!#REF!</definedName>
    <definedName name="MTOTCOTADO21" localSheetId="14">[4]MEMORIAL!#REF!</definedName>
    <definedName name="MTOTCOTADO21">[4]MEMORIAL!#REF!</definedName>
    <definedName name="MTOTCOTADO21_1" localSheetId="28">[4]MEMORIAL!#REF!</definedName>
    <definedName name="MTOTCOTADO21_1" localSheetId="29">[4]MEMORIAL!#REF!</definedName>
    <definedName name="MTOTCOTADO21_1" localSheetId="30">[4]MEMORIAL!#REF!</definedName>
    <definedName name="MTOTCOTADO21_1" localSheetId="32">[4]MEMORIAL!#REF!</definedName>
    <definedName name="MTOTCOTADO21_1" localSheetId="31">[4]MEMORIAL!#REF!</definedName>
    <definedName name="MTOTCOTADO21_1" localSheetId="13">[4]MEMORIAL!#REF!</definedName>
    <definedName name="MTOTCOTADO21_1" localSheetId="14">[4]MEMORIAL!#REF!</definedName>
    <definedName name="MTOTCOTADO21_1">[4]MEMORIAL!#REF!</definedName>
    <definedName name="MTOTVERBA" localSheetId="28">[4]MEMORIAL!#REF!</definedName>
    <definedName name="MTOTVERBA" localSheetId="29">[4]MEMORIAL!#REF!</definedName>
    <definedName name="MTOTVERBA" localSheetId="30">[4]MEMORIAL!#REF!</definedName>
    <definedName name="MTOTVERBA" localSheetId="32">[4]MEMORIAL!#REF!</definedName>
    <definedName name="MTOTVERBA" localSheetId="31">[4]MEMORIAL!#REF!</definedName>
    <definedName name="MTOTVERBA" localSheetId="13">[4]MEMORIAL!#REF!</definedName>
    <definedName name="MTOTVERBA" localSheetId="14">[4]MEMORIAL!#REF!</definedName>
    <definedName name="MTOTVERBA">[4]MEMORIAL!#REF!</definedName>
    <definedName name="MTOTVERBA_1" localSheetId="28">[4]MEMORIAL!#REF!</definedName>
    <definedName name="MTOTVERBA_1" localSheetId="29">[4]MEMORIAL!#REF!</definedName>
    <definedName name="MTOTVERBA_1" localSheetId="30">[4]MEMORIAL!#REF!</definedName>
    <definedName name="MTOTVERBA_1" localSheetId="32">[4]MEMORIAL!#REF!</definedName>
    <definedName name="MTOTVERBA_1" localSheetId="31">[4]MEMORIAL!#REF!</definedName>
    <definedName name="MTOTVERBA_1" localSheetId="13">[4]MEMORIAL!#REF!</definedName>
    <definedName name="MTOTVERBA_1" localSheetId="14">[4]MEMORIAL!#REF!</definedName>
    <definedName name="MTOTVERBA_1">[4]MEMORIAL!#REF!</definedName>
    <definedName name="PARALELO" localSheetId="28">#REF!</definedName>
    <definedName name="PARALELO" localSheetId="29">#REF!</definedName>
    <definedName name="PARALELO" localSheetId="30">#REF!</definedName>
    <definedName name="PARALELO" localSheetId="32">#REF!</definedName>
    <definedName name="PARALELO" localSheetId="31">#REF!</definedName>
    <definedName name="PARALELO" localSheetId="13">#REF!</definedName>
    <definedName name="PARALELO" localSheetId="14">#REF!</definedName>
    <definedName name="PARALELO">#REF!</definedName>
    <definedName name="PARALELO_1" localSheetId="28">#REF!</definedName>
    <definedName name="PARALELO_1" localSheetId="29">#REF!</definedName>
    <definedName name="PARALELO_1" localSheetId="30">#REF!</definedName>
    <definedName name="PARALELO_1" localSheetId="32">#REF!</definedName>
    <definedName name="PARALELO_1" localSheetId="31">#REF!</definedName>
    <definedName name="PARALELO_1" localSheetId="13">#REF!</definedName>
    <definedName name="PARALELO_1" localSheetId="14">#REF!</definedName>
    <definedName name="PARALELO_1">#REF!</definedName>
    <definedName name="Quantidades_A4" localSheetId="28">#REF!</definedName>
    <definedName name="Quantidades_A4" localSheetId="29">#REF!</definedName>
    <definedName name="Quantidades_A4" localSheetId="30">#REF!</definedName>
    <definedName name="Quantidades_A4" localSheetId="32">#REF!</definedName>
    <definedName name="Quantidades_A4" localSheetId="1">#REF!</definedName>
    <definedName name="Quantidades_A4" localSheetId="31">#REF!</definedName>
    <definedName name="Quantidades_A4" localSheetId="13">#REF!</definedName>
    <definedName name="Quantidades_A4" localSheetId="14">#REF!</definedName>
    <definedName name="Quantidades_A4">#REF!</definedName>
    <definedName name="Quantidades_CAUE_A3" localSheetId="28">#REF!</definedName>
    <definedName name="Quantidades_CAUE_A3" localSheetId="29">#REF!</definedName>
    <definedName name="Quantidades_CAUE_A3" localSheetId="30">#REF!</definedName>
    <definedName name="Quantidades_CAUE_A3" localSheetId="32">#REF!</definedName>
    <definedName name="Quantidades_CAUE_A3" localSheetId="1">#REF!</definedName>
    <definedName name="Quantidades_CAUE_A3" localSheetId="31">#REF!</definedName>
    <definedName name="Quantidades_CAUE_A3" localSheetId="13">#REF!</definedName>
    <definedName name="Quantidades_CAUE_A3" localSheetId="14">#REF!</definedName>
    <definedName name="Quantidades_CAUE_A3">#REF!</definedName>
    <definedName name="RAH" localSheetId="28">#REF!</definedName>
    <definedName name="RAH" localSheetId="29">#REF!</definedName>
    <definedName name="RAH" localSheetId="30">#REF!</definedName>
    <definedName name="RAH" localSheetId="32">#REF!</definedName>
    <definedName name="RAH" localSheetId="31">#REF!</definedName>
    <definedName name="RAH" localSheetId="13">#REF!</definedName>
    <definedName name="RAH" localSheetId="14">#REF!</definedName>
    <definedName name="RAH">#REF!</definedName>
    <definedName name="RAH_1" localSheetId="28">#REF!</definedName>
    <definedName name="RAH_1" localSheetId="29">#REF!</definedName>
    <definedName name="RAH_1" localSheetId="30">#REF!</definedName>
    <definedName name="RAH_1" localSheetId="32">#REF!</definedName>
    <definedName name="RAH_1" localSheetId="31">#REF!</definedName>
    <definedName name="RAH_1" localSheetId="13">#REF!</definedName>
    <definedName name="RAH_1" localSheetId="14">#REF!</definedName>
    <definedName name="RAH_1">#REF!</definedName>
    <definedName name="rfv" localSheetId="28">#REF!</definedName>
    <definedName name="rfv" localSheetId="29">#REF!</definedName>
    <definedName name="rfv" localSheetId="30">#REF!</definedName>
    <definedName name="rfv" localSheetId="32">#REF!</definedName>
    <definedName name="rfv" localSheetId="31">#REF!</definedName>
    <definedName name="rfv" localSheetId="13">#REF!</definedName>
    <definedName name="rfv" localSheetId="14">#REF!</definedName>
    <definedName name="rfv">#REF!</definedName>
    <definedName name="rfv_1" localSheetId="28">#REF!</definedName>
    <definedName name="rfv_1" localSheetId="29">#REF!</definedName>
    <definedName name="rfv_1" localSheetId="30">#REF!</definedName>
    <definedName name="rfv_1" localSheetId="32">#REF!</definedName>
    <definedName name="rfv_1" localSheetId="31">#REF!</definedName>
    <definedName name="rfv_1" localSheetId="13">#REF!</definedName>
    <definedName name="rfv_1" localSheetId="14">#REF!</definedName>
    <definedName name="rfv_1">#REF!</definedName>
    <definedName name="rpa" localSheetId="28">#REF!</definedName>
    <definedName name="rpa" localSheetId="29">#REF!</definedName>
    <definedName name="rpa" localSheetId="30">#REF!</definedName>
    <definedName name="rpa" localSheetId="32">#REF!</definedName>
    <definedName name="rpa" localSheetId="31">#REF!</definedName>
    <definedName name="rpa" localSheetId="13">#REF!</definedName>
    <definedName name="rpa" localSheetId="14">#REF!</definedName>
    <definedName name="rpa">#REF!</definedName>
    <definedName name="rpa_1" localSheetId="28">#REF!</definedName>
    <definedName name="rpa_1" localSheetId="29">#REF!</definedName>
    <definedName name="rpa_1" localSheetId="30">#REF!</definedName>
    <definedName name="rpa_1" localSheetId="32">#REF!</definedName>
    <definedName name="rpa_1" localSheetId="31">#REF!</definedName>
    <definedName name="rpa_1" localSheetId="13">#REF!</definedName>
    <definedName name="rpa_1" localSheetId="14">#REF!</definedName>
    <definedName name="rpa_1">#REF!</definedName>
    <definedName name="rpb" localSheetId="28">#REF!</definedName>
    <definedName name="rpb" localSheetId="29">#REF!</definedName>
    <definedName name="rpb" localSheetId="30">#REF!</definedName>
    <definedName name="rpb" localSheetId="32">#REF!</definedName>
    <definedName name="rpb" localSheetId="31">#REF!</definedName>
    <definedName name="rpb" localSheetId="13">#REF!</definedName>
    <definedName name="rpb" localSheetId="14">#REF!</definedName>
    <definedName name="rpb">#REF!</definedName>
    <definedName name="rpb_1" localSheetId="28">#REF!</definedName>
    <definedName name="rpb_1" localSheetId="29">#REF!</definedName>
    <definedName name="rpb_1" localSheetId="30">#REF!</definedName>
    <definedName name="rpb_1" localSheetId="32">#REF!</definedName>
    <definedName name="rpb_1" localSheetId="31">#REF!</definedName>
    <definedName name="rpb_1" localSheetId="13">#REF!</definedName>
    <definedName name="rpb_1" localSheetId="14">#REF!</definedName>
    <definedName name="rpb_1">#REF!</definedName>
    <definedName name="rpp" localSheetId="28">#REF!</definedName>
    <definedName name="rpp" localSheetId="29">#REF!</definedName>
    <definedName name="rpp" localSheetId="30">#REF!</definedName>
    <definedName name="rpp" localSheetId="32">#REF!</definedName>
    <definedName name="rpp" localSheetId="31">#REF!</definedName>
    <definedName name="rpp" localSheetId="13">#REF!</definedName>
    <definedName name="rpp" localSheetId="14">#REF!</definedName>
    <definedName name="rpp">#REF!</definedName>
    <definedName name="rpp_1" localSheetId="28">#REF!</definedName>
    <definedName name="rpp_1" localSheetId="29">#REF!</definedName>
    <definedName name="rpp_1" localSheetId="30">#REF!</definedName>
    <definedName name="rpp_1" localSheetId="32">#REF!</definedName>
    <definedName name="rpp_1" localSheetId="31">#REF!</definedName>
    <definedName name="rpp_1" localSheetId="13">#REF!</definedName>
    <definedName name="rpp_1" localSheetId="14">#REF!</definedName>
    <definedName name="rpp_1">#REF!</definedName>
    <definedName name="SCOD02.010.0020" localSheetId="28">#REF!</definedName>
    <definedName name="SCOD02.010.0020" localSheetId="29">#REF!</definedName>
    <definedName name="SCOD02.010.0020" localSheetId="30">#REF!</definedName>
    <definedName name="SCOD02.010.0020" localSheetId="32">#REF!</definedName>
    <definedName name="SCOD02.010.0020" localSheetId="31">#REF!</definedName>
    <definedName name="SCOD02.010.0020" localSheetId="13">#REF!</definedName>
    <definedName name="SCOD02.010.0020" localSheetId="14">#REF!</definedName>
    <definedName name="SCOD02.010.0020">#REF!</definedName>
    <definedName name="SCOD02.010.0020_1" localSheetId="28">#REF!</definedName>
    <definedName name="SCOD02.010.0020_1" localSheetId="29">#REF!</definedName>
    <definedName name="SCOD02.010.0020_1" localSheetId="30">#REF!</definedName>
    <definedName name="SCOD02.010.0020_1" localSheetId="32">#REF!</definedName>
    <definedName name="SCOD02.010.0020_1" localSheetId="31">#REF!</definedName>
    <definedName name="SCOD02.010.0020_1" localSheetId="13">#REF!</definedName>
    <definedName name="SCOD02.010.0020_1" localSheetId="14">#REF!</definedName>
    <definedName name="SCOD02.010.0020_1">#REF!</definedName>
    <definedName name="SCOD02.010.0050" localSheetId="28">[2]MEMORIAL!#REF!</definedName>
    <definedName name="SCOD02.010.0050" localSheetId="29">[2]MEMORIAL!#REF!</definedName>
    <definedName name="SCOD02.010.0050" localSheetId="30">[2]MEMORIAL!#REF!</definedName>
    <definedName name="SCOD02.010.0050" localSheetId="32">[2]MEMORIAL!#REF!</definedName>
    <definedName name="SCOD02.010.0050" localSheetId="31">[2]MEMORIAL!#REF!</definedName>
    <definedName name="SCOD02.010.0050" localSheetId="13">[2]MEMORIAL!#REF!</definedName>
    <definedName name="SCOD02.010.0050" localSheetId="14">[2]MEMORIAL!#REF!</definedName>
    <definedName name="SCOD02.010.0050">[2]MEMORIAL!#REF!</definedName>
    <definedName name="SCOD02.010.0050_1" localSheetId="28">[6]MEMORIAL!#REF!</definedName>
    <definedName name="SCOD02.010.0050_1" localSheetId="29">[6]MEMORIAL!#REF!</definedName>
    <definedName name="SCOD02.010.0050_1" localSheetId="30">[6]MEMORIAL!#REF!</definedName>
    <definedName name="SCOD02.010.0050_1" localSheetId="32">[6]MEMORIAL!#REF!</definedName>
    <definedName name="SCOD02.010.0050_1" localSheetId="31">[6]MEMORIAL!#REF!</definedName>
    <definedName name="SCOD02.010.0050_1" localSheetId="13">[6]MEMORIAL!#REF!</definedName>
    <definedName name="SCOD02.010.0050_1" localSheetId="14">[6]MEMORIAL!#REF!</definedName>
    <definedName name="SCOD02.010.0050_1">[6]MEMORIAL!#REF!</definedName>
    <definedName name="SCOD02.010.0065" localSheetId="28">[2]MEMORIAL!#REF!</definedName>
    <definedName name="SCOD02.010.0065" localSheetId="29">[2]MEMORIAL!#REF!</definedName>
    <definedName name="SCOD02.010.0065" localSheetId="30">[2]MEMORIAL!#REF!</definedName>
    <definedName name="SCOD02.010.0065" localSheetId="32">[2]MEMORIAL!#REF!</definedName>
    <definedName name="SCOD02.010.0065" localSheetId="31">[2]MEMORIAL!#REF!</definedName>
    <definedName name="SCOD02.010.0065" localSheetId="13">[2]MEMORIAL!#REF!</definedName>
    <definedName name="SCOD02.010.0065" localSheetId="14">[2]MEMORIAL!#REF!</definedName>
    <definedName name="SCOD02.010.0065">[2]MEMORIAL!#REF!</definedName>
    <definedName name="SCOD02.010.0065_1" localSheetId="28">[6]MEMORIAL!#REF!</definedName>
    <definedName name="SCOD02.010.0065_1" localSheetId="29">[6]MEMORIAL!#REF!</definedName>
    <definedName name="SCOD02.010.0065_1" localSheetId="30">[6]MEMORIAL!#REF!</definedName>
    <definedName name="SCOD02.010.0065_1" localSheetId="32">[6]MEMORIAL!#REF!</definedName>
    <definedName name="SCOD02.010.0065_1" localSheetId="31">[6]MEMORIAL!#REF!</definedName>
    <definedName name="SCOD02.010.0065_1" localSheetId="13">[6]MEMORIAL!#REF!</definedName>
    <definedName name="SCOD02.010.0065_1" localSheetId="14">[6]MEMORIAL!#REF!</definedName>
    <definedName name="SCOD02.010.0065_1">[6]MEMORIAL!#REF!</definedName>
    <definedName name="SCOD02.010.0130" localSheetId="28">[2]MEMORIAL!#REF!</definedName>
    <definedName name="SCOD02.010.0130" localSheetId="29">[2]MEMORIAL!#REF!</definedName>
    <definedName name="SCOD02.010.0130" localSheetId="30">[2]MEMORIAL!#REF!</definedName>
    <definedName name="SCOD02.010.0130" localSheetId="32">[2]MEMORIAL!#REF!</definedName>
    <definedName name="SCOD02.010.0130" localSheetId="31">[2]MEMORIAL!#REF!</definedName>
    <definedName name="SCOD02.010.0130" localSheetId="13">[2]MEMORIAL!#REF!</definedName>
    <definedName name="SCOD02.010.0130" localSheetId="14">[2]MEMORIAL!#REF!</definedName>
    <definedName name="SCOD02.010.0130">[2]MEMORIAL!#REF!</definedName>
    <definedName name="SCOD02.010.0130_1" localSheetId="28">[6]MEMORIAL!#REF!</definedName>
    <definedName name="SCOD02.010.0130_1" localSheetId="29">[6]MEMORIAL!#REF!</definedName>
    <definedName name="SCOD02.010.0130_1" localSheetId="30">[6]MEMORIAL!#REF!</definedName>
    <definedName name="SCOD02.010.0130_1" localSheetId="32">[6]MEMORIAL!#REF!</definedName>
    <definedName name="SCOD02.010.0130_1" localSheetId="31">[6]MEMORIAL!#REF!</definedName>
    <definedName name="SCOD02.010.0130_1" localSheetId="13">[6]MEMORIAL!#REF!</definedName>
    <definedName name="SCOD02.010.0130_1" localSheetId="14">[6]MEMORIAL!#REF!</definedName>
    <definedName name="SCOD02.010.0130_1">[6]MEMORIAL!#REF!</definedName>
    <definedName name="SCOD03.010.0020" localSheetId="28">[2]MEMORIAL!#REF!</definedName>
    <definedName name="SCOD03.010.0020" localSheetId="29">[2]MEMORIAL!#REF!</definedName>
    <definedName name="SCOD03.010.0020" localSheetId="30">[2]MEMORIAL!#REF!</definedName>
    <definedName name="SCOD03.010.0020" localSheetId="32">[2]MEMORIAL!#REF!</definedName>
    <definedName name="SCOD03.010.0020" localSheetId="31">[2]MEMORIAL!#REF!</definedName>
    <definedName name="SCOD03.010.0020" localSheetId="13">[2]MEMORIAL!#REF!</definedName>
    <definedName name="SCOD03.010.0020" localSheetId="14">[2]MEMORIAL!#REF!</definedName>
    <definedName name="SCOD03.010.0020">[2]MEMORIAL!#REF!</definedName>
    <definedName name="SCOD03.010.0020_1" localSheetId="28">[6]MEMORIAL!#REF!</definedName>
    <definedName name="SCOD03.010.0020_1" localSheetId="29">[6]MEMORIAL!#REF!</definedName>
    <definedName name="SCOD03.010.0020_1" localSheetId="30">[6]MEMORIAL!#REF!</definedName>
    <definedName name="SCOD03.010.0020_1" localSheetId="32">[6]MEMORIAL!#REF!</definedName>
    <definedName name="SCOD03.010.0020_1" localSheetId="31">[6]MEMORIAL!#REF!</definedName>
    <definedName name="SCOD03.010.0020_1" localSheetId="13">[6]MEMORIAL!#REF!</definedName>
    <definedName name="SCOD03.010.0020_1" localSheetId="14">[6]MEMORIAL!#REF!</definedName>
    <definedName name="SCOD03.010.0020_1">[6]MEMORIAL!#REF!</definedName>
    <definedName name="SCOD03.010.0025" localSheetId="28">[2]MEMORIAL!#REF!</definedName>
    <definedName name="SCOD03.010.0025" localSheetId="29">[2]MEMORIAL!#REF!</definedName>
    <definedName name="SCOD03.010.0025" localSheetId="30">[2]MEMORIAL!#REF!</definedName>
    <definedName name="SCOD03.010.0025" localSheetId="32">[2]MEMORIAL!#REF!</definedName>
    <definedName name="SCOD03.010.0025" localSheetId="31">[2]MEMORIAL!#REF!</definedName>
    <definedName name="SCOD03.010.0025" localSheetId="13">[2]MEMORIAL!#REF!</definedName>
    <definedName name="SCOD03.010.0025" localSheetId="14">[2]MEMORIAL!#REF!</definedName>
    <definedName name="SCOD03.010.0025">[2]MEMORIAL!#REF!</definedName>
    <definedName name="SCOD03.010.0025_1" localSheetId="28">[6]MEMORIAL!#REF!</definedName>
    <definedName name="SCOD03.010.0025_1" localSheetId="29">[6]MEMORIAL!#REF!</definedName>
    <definedName name="SCOD03.010.0025_1" localSheetId="30">[6]MEMORIAL!#REF!</definedName>
    <definedName name="SCOD03.010.0025_1" localSheetId="32">[6]MEMORIAL!#REF!</definedName>
    <definedName name="SCOD03.010.0025_1" localSheetId="31">[6]MEMORIAL!#REF!</definedName>
    <definedName name="SCOD03.010.0025_1" localSheetId="13">[6]MEMORIAL!#REF!</definedName>
    <definedName name="SCOD03.010.0025_1" localSheetId="14">[6]MEMORIAL!#REF!</definedName>
    <definedName name="SCOD03.010.0025_1">[6]MEMORIAL!#REF!</definedName>
    <definedName name="SCOD03.010.0040" localSheetId="28">[2]MEMORIAL!#REF!</definedName>
    <definedName name="SCOD03.010.0040" localSheetId="29">[2]MEMORIAL!#REF!</definedName>
    <definedName name="SCOD03.010.0040" localSheetId="30">[2]MEMORIAL!#REF!</definedName>
    <definedName name="SCOD03.010.0040" localSheetId="32">[2]MEMORIAL!#REF!</definedName>
    <definedName name="SCOD03.010.0040" localSheetId="31">[2]MEMORIAL!#REF!</definedName>
    <definedName name="SCOD03.010.0040" localSheetId="13">[2]MEMORIAL!#REF!</definedName>
    <definedName name="SCOD03.010.0040" localSheetId="14">[2]MEMORIAL!#REF!</definedName>
    <definedName name="SCOD03.010.0040">[2]MEMORIAL!#REF!</definedName>
    <definedName name="SCOD03.010.0040_1" localSheetId="28">[6]MEMORIAL!#REF!</definedName>
    <definedName name="SCOD03.010.0040_1" localSheetId="29">[6]MEMORIAL!#REF!</definedName>
    <definedName name="SCOD03.010.0040_1" localSheetId="30">[6]MEMORIAL!#REF!</definedName>
    <definedName name="SCOD03.010.0040_1" localSheetId="32">[6]MEMORIAL!#REF!</definedName>
    <definedName name="SCOD03.010.0040_1" localSheetId="31">[6]MEMORIAL!#REF!</definedName>
    <definedName name="SCOD03.010.0040_1" localSheetId="13">[6]MEMORIAL!#REF!</definedName>
    <definedName name="SCOD03.010.0040_1" localSheetId="14">[6]MEMORIAL!#REF!</definedName>
    <definedName name="SCOD03.010.0040_1">[6]MEMORIAL!#REF!</definedName>
    <definedName name="SCOD03.010.0050" localSheetId="28">[2]MEMORIAL!#REF!</definedName>
    <definedName name="SCOD03.010.0050" localSheetId="29">[2]MEMORIAL!#REF!</definedName>
    <definedName name="SCOD03.010.0050" localSheetId="30">[2]MEMORIAL!#REF!</definedName>
    <definedName name="SCOD03.010.0050" localSheetId="32">[2]MEMORIAL!#REF!</definedName>
    <definedName name="SCOD03.010.0050" localSheetId="31">[2]MEMORIAL!#REF!</definedName>
    <definedName name="SCOD03.010.0050" localSheetId="13">[2]MEMORIAL!#REF!</definedName>
    <definedName name="SCOD03.010.0050" localSheetId="14">[2]MEMORIAL!#REF!</definedName>
    <definedName name="SCOD03.010.0050">[2]MEMORIAL!#REF!</definedName>
    <definedName name="SCOD03.010.0050_1" localSheetId="28">[6]MEMORIAL!#REF!</definedName>
    <definedName name="SCOD03.010.0050_1" localSheetId="29">[6]MEMORIAL!#REF!</definedName>
    <definedName name="SCOD03.010.0050_1" localSheetId="30">[6]MEMORIAL!#REF!</definedName>
    <definedName name="SCOD03.010.0050_1" localSheetId="32">[6]MEMORIAL!#REF!</definedName>
    <definedName name="SCOD03.010.0050_1" localSheetId="31">[6]MEMORIAL!#REF!</definedName>
    <definedName name="SCOD03.010.0050_1" localSheetId="13">[6]MEMORIAL!#REF!</definedName>
    <definedName name="SCOD03.010.0050_1" localSheetId="14">[6]MEMORIAL!#REF!</definedName>
    <definedName name="SCOD03.010.0050_1">[6]MEMORIAL!#REF!</definedName>
    <definedName name="SCOD03.010.0100" localSheetId="28">[2]MEMORIAL!#REF!</definedName>
    <definedName name="SCOD03.010.0100" localSheetId="29">[2]MEMORIAL!#REF!</definedName>
    <definedName name="SCOD03.010.0100" localSheetId="30">[2]MEMORIAL!#REF!</definedName>
    <definedName name="SCOD03.010.0100" localSheetId="32">[2]MEMORIAL!#REF!</definedName>
    <definedName name="SCOD03.010.0100" localSheetId="31">[2]MEMORIAL!#REF!</definedName>
    <definedName name="SCOD03.010.0100" localSheetId="13">[2]MEMORIAL!#REF!</definedName>
    <definedName name="SCOD03.010.0100" localSheetId="14">[2]MEMORIAL!#REF!</definedName>
    <definedName name="SCOD03.010.0100">[2]MEMORIAL!#REF!</definedName>
    <definedName name="SCOD03.010.0100_1" localSheetId="28">[6]MEMORIAL!#REF!</definedName>
    <definedName name="SCOD03.010.0100_1" localSheetId="29">[6]MEMORIAL!#REF!</definedName>
    <definedName name="SCOD03.010.0100_1" localSheetId="30">[6]MEMORIAL!#REF!</definedName>
    <definedName name="SCOD03.010.0100_1" localSheetId="32">[6]MEMORIAL!#REF!</definedName>
    <definedName name="SCOD03.010.0100_1" localSheetId="31">[6]MEMORIAL!#REF!</definedName>
    <definedName name="SCOD03.010.0100_1" localSheetId="13">[6]MEMORIAL!#REF!</definedName>
    <definedName name="SCOD03.010.0100_1" localSheetId="14">[6]MEMORIAL!#REF!</definedName>
    <definedName name="SCOD03.010.0100_1">[6]MEMORIAL!#REF!</definedName>
    <definedName name="SCOD03.010.0180" localSheetId="28">[2]MEMORIAL!#REF!</definedName>
    <definedName name="SCOD03.010.0180" localSheetId="29">[2]MEMORIAL!#REF!</definedName>
    <definedName name="SCOD03.010.0180" localSheetId="30">[2]MEMORIAL!#REF!</definedName>
    <definedName name="SCOD03.010.0180" localSheetId="32">[2]MEMORIAL!#REF!</definedName>
    <definedName name="SCOD03.010.0180" localSheetId="31">[2]MEMORIAL!#REF!</definedName>
    <definedName name="SCOD03.010.0180" localSheetId="13">[2]MEMORIAL!#REF!</definedName>
    <definedName name="SCOD03.010.0180" localSheetId="14">[2]MEMORIAL!#REF!</definedName>
    <definedName name="SCOD03.010.0180">[2]MEMORIAL!#REF!</definedName>
    <definedName name="SCOD03.010.0180_1" localSheetId="28">[6]MEMORIAL!#REF!</definedName>
    <definedName name="SCOD03.010.0180_1" localSheetId="29">[6]MEMORIAL!#REF!</definedName>
    <definedName name="SCOD03.010.0180_1" localSheetId="30">[6]MEMORIAL!#REF!</definedName>
    <definedName name="SCOD03.010.0180_1" localSheetId="32">[6]MEMORIAL!#REF!</definedName>
    <definedName name="SCOD03.010.0180_1" localSheetId="31">[6]MEMORIAL!#REF!</definedName>
    <definedName name="SCOD03.010.0180_1" localSheetId="13">[6]MEMORIAL!#REF!</definedName>
    <definedName name="SCOD03.010.0180_1" localSheetId="14">[6]MEMORIAL!#REF!</definedName>
    <definedName name="SCOD03.010.0180_1">[6]MEMORIAL!#REF!</definedName>
    <definedName name="SCOD03.010.0200" localSheetId="28">[2]MEMORIAL!#REF!</definedName>
    <definedName name="SCOD03.010.0200" localSheetId="29">[2]MEMORIAL!#REF!</definedName>
    <definedName name="SCOD03.010.0200" localSheetId="30">[2]MEMORIAL!#REF!</definedName>
    <definedName name="SCOD03.010.0200" localSheetId="32">[2]MEMORIAL!#REF!</definedName>
    <definedName name="SCOD03.010.0200" localSheetId="31">[2]MEMORIAL!#REF!</definedName>
    <definedName name="SCOD03.010.0200" localSheetId="13">[2]MEMORIAL!#REF!</definedName>
    <definedName name="SCOD03.010.0200" localSheetId="14">[2]MEMORIAL!#REF!</definedName>
    <definedName name="SCOD03.010.0200">[2]MEMORIAL!#REF!</definedName>
    <definedName name="SCOD03.010.0200_1" localSheetId="28">[6]MEMORIAL!#REF!</definedName>
    <definedName name="SCOD03.010.0200_1" localSheetId="29">[6]MEMORIAL!#REF!</definedName>
    <definedName name="SCOD03.010.0200_1" localSheetId="30">[6]MEMORIAL!#REF!</definedName>
    <definedName name="SCOD03.010.0200_1" localSheetId="32">[6]MEMORIAL!#REF!</definedName>
    <definedName name="SCOD03.010.0200_1" localSheetId="31">[6]MEMORIAL!#REF!</definedName>
    <definedName name="SCOD03.010.0200_1" localSheetId="13">[6]MEMORIAL!#REF!</definedName>
    <definedName name="SCOD03.010.0200_1" localSheetId="14">[6]MEMORIAL!#REF!</definedName>
    <definedName name="SCOD03.010.0200_1">[6]MEMORIAL!#REF!</definedName>
    <definedName name="SCOD04.010.0010" localSheetId="28">[3]MEMORIAL!#REF!</definedName>
    <definedName name="SCOD04.010.0010" localSheetId="29">[3]MEMORIAL!#REF!</definedName>
    <definedName name="SCOD04.010.0010" localSheetId="30">[3]MEMORIAL!#REF!</definedName>
    <definedName name="SCOD04.010.0010" localSheetId="32">[3]MEMORIAL!#REF!</definedName>
    <definedName name="SCOD04.010.0010" localSheetId="31">[3]MEMORIAL!#REF!</definedName>
    <definedName name="SCOD04.010.0010" localSheetId="13">[3]MEMORIAL!#REF!</definedName>
    <definedName name="SCOD04.010.0010" localSheetId="14">[3]MEMORIAL!#REF!</definedName>
    <definedName name="SCOD04.010.0010">[3]MEMORIAL!#REF!</definedName>
    <definedName name="SCOD04.010.0010_1" localSheetId="28">[3]MEMORIAL!#REF!</definedName>
    <definedName name="SCOD04.010.0010_1" localSheetId="29">[3]MEMORIAL!#REF!</definedName>
    <definedName name="SCOD04.010.0010_1" localSheetId="30">[3]MEMORIAL!#REF!</definedName>
    <definedName name="SCOD04.010.0010_1" localSheetId="32">[3]MEMORIAL!#REF!</definedName>
    <definedName name="SCOD04.010.0010_1" localSheetId="31">[3]MEMORIAL!#REF!</definedName>
    <definedName name="SCOD04.010.0010_1" localSheetId="13">[3]MEMORIAL!#REF!</definedName>
    <definedName name="SCOD04.010.0010_1" localSheetId="14">[3]MEMORIAL!#REF!</definedName>
    <definedName name="SCOD04.010.0010_1">[3]MEMORIAL!#REF!</definedName>
    <definedName name="SCOD04.010.0040" localSheetId="28">[3]MEMORIAL!#REF!</definedName>
    <definedName name="SCOD04.010.0040" localSheetId="29">[3]MEMORIAL!#REF!</definedName>
    <definedName name="SCOD04.010.0040" localSheetId="30">[3]MEMORIAL!#REF!</definedName>
    <definedName name="SCOD04.010.0040" localSheetId="32">[3]MEMORIAL!#REF!</definedName>
    <definedName name="SCOD04.010.0040" localSheetId="31">[3]MEMORIAL!#REF!</definedName>
    <definedName name="SCOD04.010.0040" localSheetId="13">[3]MEMORIAL!#REF!</definedName>
    <definedName name="SCOD04.010.0040" localSheetId="14">[3]MEMORIAL!#REF!</definedName>
    <definedName name="SCOD04.010.0040">[3]MEMORIAL!#REF!</definedName>
    <definedName name="SCOD04.010.0040_1" localSheetId="28">[3]MEMORIAL!#REF!</definedName>
    <definedName name="SCOD04.010.0040_1" localSheetId="29">[3]MEMORIAL!#REF!</definedName>
    <definedName name="SCOD04.010.0040_1" localSheetId="30">[3]MEMORIAL!#REF!</definedName>
    <definedName name="SCOD04.010.0040_1" localSheetId="32">[3]MEMORIAL!#REF!</definedName>
    <definedName name="SCOD04.010.0040_1" localSheetId="31">[3]MEMORIAL!#REF!</definedName>
    <definedName name="SCOD04.010.0040_1" localSheetId="13">[3]MEMORIAL!#REF!</definedName>
    <definedName name="SCOD04.010.0040_1" localSheetId="14">[3]MEMORIAL!#REF!</definedName>
    <definedName name="SCOD04.010.0040_1">[3]MEMORIAL!#REF!</definedName>
    <definedName name="SCOD04.010.0070" localSheetId="28">[3]MEMORIAL!#REF!</definedName>
    <definedName name="SCOD04.010.0070" localSheetId="29">[3]MEMORIAL!#REF!</definedName>
    <definedName name="SCOD04.010.0070" localSheetId="30">[3]MEMORIAL!#REF!</definedName>
    <definedName name="SCOD04.010.0070" localSheetId="32">[3]MEMORIAL!#REF!</definedName>
    <definedName name="SCOD04.010.0070" localSheetId="31">[3]MEMORIAL!#REF!</definedName>
    <definedName name="SCOD04.010.0070" localSheetId="13">[3]MEMORIAL!#REF!</definedName>
    <definedName name="SCOD04.010.0070" localSheetId="14">[3]MEMORIAL!#REF!</definedName>
    <definedName name="SCOD04.010.0070">[3]MEMORIAL!#REF!</definedName>
    <definedName name="SCOD04.010.0070_1" localSheetId="28">[3]MEMORIAL!#REF!</definedName>
    <definedName name="SCOD04.010.0070_1" localSheetId="29">[3]MEMORIAL!#REF!</definedName>
    <definedName name="SCOD04.010.0070_1" localSheetId="30">[3]MEMORIAL!#REF!</definedName>
    <definedName name="SCOD04.010.0070_1" localSheetId="32">[3]MEMORIAL!#REF!</definedName>
    <definedName name="SCOD04.010.0070_1" localSheetId="31">[3]MEMORIAL!#REF!</definedName>
    <definedName name="SCOD04.010.0070_1" localSheetId="13">[3]MEMORIAL!#REF!</definedName>
    <definedName name="SCOD04.010.0070_1" localSheetId="14">[3]MEMORIAL!#REF!</definedName>
    <definedName name="SCOD04.010.0070_1">[3]MEMORIAL!#REF!</definedName>
    <definedName name="SCOD04.010.0150" localSheetId="28">[3]MEMORIAL!#REF!</definedName>
    <definedName name="SCOD04.010.0150" localSheetId="29">[3]MEMORIAL!#REF!</definedName>
    <definedName name="SCOD04.010.0150" localSheetId="30">[3]MEMORIAL!#REF!</definedName>
    <definedName name="SCOD04.010.0150" localSheetId="32">[3]MEMORIAL!#REF!</definedName>
    <definedName name="SCOD04.010.0150" localSheetId="31">[3]MEMORIAL!#REF!</definedName>
    <definedName name="SCOD04.010.0150" localSheetId="13">[3]MEMORIAL!#REF!</definedName>
    <definedName name="SCOD04.010.0150" localSheetId="14">[3]MEMORIAL!#REF!</definedName>
    <definedName name="SCOD04.010.0150">[3]MEMORIAL!#REF!</definedName>
    <definedName name="SCOD04.010.0150_1" localSheetId="28">[3]MEMORIAL!#REF!</definedName>
    <definedName name="SCOD04.010.0150_1" localSheetId="29">[3]MEMORIAL!#REF!</definedName>
    <definedName name="SCOD04.010.0150_1" localSheetId="30">[3]MEMORIAL!#REF!</definedName>
    <definedName name="SCOD04.010.0150_1" localSheetId="32">[3]MEMORIAL!#REF!</definedName>
    <definedName name="SCOD04.010.0150_1" localSheetId="31">[3]MEMORIAL!#REF!</definedName>
    <definedName name="SCOD04.010.0150_1" localSheetId="13">[3]MEMORIAL!#REF!</definedName>
    <definedName name="SCOD04.010.0150_1" localSheetId="14">[3]MEMORIAL!#REF!</definedName>
    <definedName name="SCOD04.010.0150_1">[3]MEMORIAL!#REF!</definedName>
    <definedName name="SCOD04.010.0190" localSheetId="28">[3]MEMORIAL!#REF!</definedName>
    <definedName name="SCOD04.010.0190" localSheetId="29">[3]MEMORIAL!#REF!</definedName>
    <definedName name="SCOD04.010.0190" localSheetId="30">[3]MEMORIAL!#REF!</definedName>
    <definedName name="SCOD04.010.0190" localSheetId="32">[3]MEMORIAL!#REF!</definedName>
    <definedName name="SCOD04.010.0190" localSheetId="31">[3]MEMORIAL!#REF!</definedName>
    <definedName name="SCOD04.010.0190" localSheetId="13">[3]MEMORIAL!#REF!</definedName>
    <definedName name="SCOD04.010.0190" localSheetId="14">[3]MEMORIAL!#REF!</definedName>
    <definedName name="SCOD04.010.0190">[3]MEMORIAL!#REF!</definedName>
    <definedName name="SCOD04.010.0190_1" localSheetId="28">[3]MEMORIAL!#REF!</definedName>
    <definedName name="SCOD04.010.0190_1" localSheetId="29">[3]MEMORIAL!#REF!</definedName>
    <definedName name="SCOD04.010.0190_1" localSheetId="30">[3]MEMORIAL!#REF!</definedName>
    <definedName name="SCOD04.010.0190_1" localSheetId="32">[3]MEMORIAL!#REF!</definedName>
    <definedName name="SCOD04.010.0190_1" localSheetId="31">[3]MEMORIAL!#REF!</definedName>
    <definedName name="SCOD04.010.0190_1" localSheetId="13">[3]MEMORIAL!#REF!</definedName>
    <definedName name="SCOD04.010.0190_1" localSheetId="14">[3]MEMORIAL!#REF!</definedName>
    <definedName name="SCOD04.010.0190_1">[3]MEMORIAL!#REF!</definedName>
    <definedName name="SCOD04.010.0200" localSheetId="28">[3]MEMORIAL!#REF!</definedName>
    <definedName name="SCOD04.010.0200" localSheetId="29">[3]MEMORIAL!#REF!</definedName>
    <definedName name="SCOD04.010.0200" localSheetId="30">[3]MEMORIAL!#REF!</definedName>
    <definedName name="SCOD04.010.0200" localSheetId="32">[3]MEMORIAL!#REF!</definedName>
    <definedName name="SCOD04.010.0200" localSheetId="31">[3]MEMORIAL!#REF!</definedName>
    <definedName name="SCOD04.010.0200" localSheetId="13">[3]MEMORIAL!#REF!</definedName>
    <definedName name="SCOD04.010.0200" localSheetId="14">[3]MEMORIAL!#REF!</definedName>
    <definedName name="SCOD04.010.0200">[3]MEMORIAL!#REF!</definedName>
    <definedName name="SCOD04.010.0200_1" localSheetId="28">[3]MEMORIAL!#REF!</definedName>
    <definedName name="SCOD04.010.0200_1" localSheetId="29">[3]MEMORIAL!#REF!</definedName>
    <definedName name="SCOD04.010.0200_1" localSheetId="30">[3]MEMORIAL!#REF!</definedName>
    <definedName name="SCOD04.010.0200_1" localSheetId="32">[3]MEMORIAL!#REF!</definedName>
    <definedName name="SCOD04.010.0200_1" localSheetId="31">[3]MEMORIAL!#REF!</definedName>
    <definedName name="SCOD04.010.0200_1" localSheetId="13">[3]MEMORIAL!#REF!</definedName>
    <definedName name="SCOD04.010.0200_1" localSheetId="14">[3]MEMORIAL!#REF!</definedName>
    <definedName name="SCOD04.010.0200_1">[3]MEMORIAL!#REF!</definedName>
    <definedName name="SCOD04.010.0320" localSheetId="28">[2]MEMORIAL!#REF!</definedName>
    <definedName name="SCOD04.010.0320" localSheetId="29">[2]MEMORIAL!#REF!</definedName>
    <definedName name="SCOD04.010.0320" localSheetId="30">[2]MEMORIAL!#REF!</definedName>
    <definedName name="SCOD04.010.0320" localSheetId="32">[2]MEMORIAL!#REF!</definedName>
    <definedName name="SCOD04.010.0320" localSheetId="31">[2]MEMORIAL!#REF!</definedName>
    <definedName name="SCOD04.010.0320" localSheetId="13">[2]MEMORIAL!#REF!</definedName>
    <definedName name="SCOD04.010.0320" localSheetId="14">[2]MEMORIAL!#REF!</definedName>
    <definedName name="SCOD04.010.0320">[2]MEMORIAL!#REF!</definedName>
    <definedName name="SCOD04.010.0320_1" localSheetId="28">[3]MEMORIAL!#REF!</definedName>
    <definedName name="SCOD04.010.0320_1" localSheetId="29">[3]MEMORIAL!#REF!</definedName>
    <definedName name="SCOD04.010.0320_1" localSheetId="30">[3]MEMORIAL!#REF!</definedName>
    <definedName name="SCOD04.010.0320_1" localSheetId="32">[3]MEMORIAL!#REF!</definedName>
    <definedName name="SCOD04.010.0320_1" localSheetId="31">[3]MEMORIAL!#REF!</definedName>
    <definedName name="SCOD04.010.0320_1" localSheetId="13">[3]MEMORIAL!#REF!</definedName>
    <definedName name="SCOD04.010.0320_1" localSheetId="14">[3]MEMORIAL!#REF!</definedName>
    <definedName name="SCOD04.010.0320_1">[3]MEMORIAL!#REF!</definedName>
    <definedName name="SCOD04.010.0330" localSheetId="28">[2]MEMORIAL!#REF!</definedName>
    <definedName name="SCOD04.010.0330" localSheetId="29">[2]MEMORIAL!#REF!</definedName>
    <definedName name="SCOD04.010.0330" localSheetId="30">[2]MEMORIAL!#REF!</definedName>
    <definedName name="SCOD04.010.0330" localSheetId="32">[2]MEMORIAL!#REF!</definedName>
    <definedName name="SCOD04.010.0330" localSheetId="31">[2]MEMORIAL!#REF!</definedName>
    <definedName name="SCOD04.010.0330" localSheetId="13">[2]MEMORIAL!#REF!</definedName>
    <definedName name="SCOD04.010.0330" localSheetId="14">[2]MEMORIAL!#REF!</definedName>
    <definedName name="SCOD04.010.0330">[2]MEMORIAL!#REF!</definedName>
    <definedName name="SCOD04.010.0330_1" localSheetId="28">[3]MEMORIAL!#REF!</definedName>
    <definedName name="SCOD04.010.0330_1" localSheetId="29">[3]MEMORIAL!#REF!</definedName>
    <definedName name="SCOD04.010.0330_1" localSheetId="30">[3]MEMORIAL!#REF!</definedName>
    <definedName name="SCOD04.010.0330_1" localSheetId="32">[3]MEMORIAL!#REF!</definedName>
    <definedName name="SCOD04.010.0330_1" localSheetId="31">[3]MEMORIAL!#REF!</definedName>
    <definedName name="SCOD04.010.0330_1" localSheetId="13">[3]MEMORIAL!#REF!</definedName>
    <definedName name="SCOD04.010.0330_1" localSheetId="14">[3]MEMORIAL!#REF!</definedName>
    <definedName name="SCOD04.010.0330_1">[3]MEMORIAL!#REF!</definedName>
    <definedName name="SCOD04.010.0371" localSheetId="28">[2]MEMORIAL!#REF!</definedName>
    <definedName name="SCOD04.010.0371" localSheetId="29">[2]MEMORIAL!#REF!</definedName>
    <definedName name="SCOD04.010.0371" localSheetId="30">[2]MEMORIAL!#REF!</definedName>
    <definedName name="SCOD04.010.0371" localSheetId="32">[2]MEMORIAL!#REF!</definedName>
    <definedName name="SCOD04.010.0371" localSheetId="31">[2]MEMORIAL!#REF!</definedName>
    <definedName name="SCOD04.010.0371" localSheetId="13">[2]MEMORIAL!#REF!</definedName>
    <definedName name="SCOD04.010.0371" localSheetId="14">[2]MEMORIAL!#REF!</definedName>
    <definedName name="SCOD04.010.0371">[2]MEMORIAL!#REF!</definedName>
    <definedName name="SCOD04.010.0371_1" localSheetId="28">[6]MEMORIAL!#REF!</definedName>
    <definedName name="SCOD04.010.0371_1" localSheetId="29">[6]MEMORIAL!#REF!</definedName>
    <definedName name="SCOD04.010.0371_1" localSheetId="30">[6]MEMORIAL!#REF!</definedName>
    <definedName name="SCOD04.010.0371_1" localSheetId="32">[6]MEMORIAL!#REF!</definedName>
    <definedName name="SCOD04.010.0371_1" localSheetId="31">[6]MEMORIAL!#REF!</definedName>
    <definedName name="SCOD04.010.0371_1" localSheetId="13">[6]MEMORIAL!#REF!</definedName>
    <definedName name="SCOD04.010.0371_1" localSheetId="14">[6]MEMORIAL!#REF!</definedName>
    <definedName name="SCOD04.010.0371_1">[6]MEMORIAL!#REF!</definedName>
    <definedName name="SCOD04.010.0375" localSheetId="28">[2]MEMORIAL!#REF!</definedName>
    <definedName name="SCOD04.010.0375" localSheetId="29">[2]MEMORIAL!#REF!</definedName>
    <definedName name="SCOD04.010.0375" localSheetId="30">[2]MEMORIAL!#REF!</definedName>
    <definedName name="SCOD04.010.0375" localSheetId="32">[2]MEMORIAL!#REF!</definedName>
    <definedName name="SCOD04.010.0375" localSheetId="31">[2]MEMORIAL!#REF!</definedName>
    <definedName name="SCOD04.010.0375" localSheetId="13">[2]MEMORIAL!#REF!</definedName>
    <definedName name="SCOD04.010.0375" localSheetId="14">[2]MEMORIAL!#REF!</definedName>
    <definedName name="SCOD04.010.0375">[2]MEMORIAL!#REF!</definedName>
    <definedName name="SCOD04.010.0375_1" localSheetId="28">[3]MEMORIAL!#REF!</definedName>
    <definedName name="SCOD04.010.0375_1" localSheetId="29">[3]MEMORIAL!#REF!</definedName>
    <definedName name="SCOD04.010.0375_1" localSheetId="30">[3]MEMORIAL!#REF!</definedName>
    <definedName name="SCOD04.010.0375_1" localSheetId="32">[3]MEMORIAL!#REF!</definedName>
    <definedName name="SCOD04.010.0375_1" localSheetId="31">[3]MEMORIAL!#REF!</definedName>
    <definedName name="SCOD04.010.0375_1" localSheetId="13">[3]MEMORIAL!#REF!</definedName>
    <definedName name="SCOD04.010.0375_1" localSheetId="14">[3]MEMORIAL!#REF!</definedName>
    <definedName name="SCOD04.010.0375_1">[3]MEMORIAL!#REF!</definedName>
    <definedName name="SCOD04.010.0395" localSheetId="28">[2]MEMORIAL!#REF!</definedName>
    <definedName name="SCOD04.010.0395" localSheetId="29">[2]MEMORIAL!#REF!</definedName>
    <definedName name="SCOD04.010.0395" localSheetId="30">[2]MEMORIAL!#REF!</definedName>
    <definedName name="SCOD04.010.0395" localSheetId="32">[2]MEMORIAL!#REF!</definedName>
    <definedName name="SCOD04.010.0395" localSheetId="31">[2]MEMORIAL!#REF!</definedName>
    <definedName name="SCOD04.010.0395" localSheetId="13">[2]MEMORIAL!#REF!</definedName>
    <definedName name="SCOD04.010.0395" localSheetId="14">[2]MEMORIAL!#REF!</definedName>
    <definedName name="SCOD04.010.0395">[2]MEMORIAL!#REF!</definedName>
    <definedName name="SCOD04.010.0395_1" localSheetId="28">[3]MEMORIAL!#REF!</definedName>
    <definedName name="SCOD04.010.0395_1" localSheetId="29">[3]MEMORIAL!#REF!</definedName>
    <definedName name="SCOD04.010.0395_1" localSheetId="30">[3]MEMORIAL!#REF!</definedName>
    <definedName name="SCOD04.010.0395_1" localSheetId="32">[3]MEMORIAL!#REF!</definedName>
    <definedName name="SCOD04.010.0395_1" localSheetId="31">[3]MEMORIAL!#REF!</definedName>
    <definedName name="SCOD04.010.0395_1" localSheetId="13">[3]MEMORIAL!#REF!</definedName>
    <definedName name="SCOD04.010.0395_1" localSheetId="14">[3]MEMORIAL!#REF!</definedName>
    <definedName name="SCOD04.010.0395_1">[3]MEMORIAL!#REF!</definedName>
    <definedName name="SCOD04.010.0420" localSheetId="28">[3]MEMORIAL!#REF!</definedName>
    <definedName name="SCOD04.010.0420" localSheetId="29">[3]MEMORIAL!#REF!</definedName>
    <definedName name="SCOD04.010.0420" localSheetId="30">[3]MEMORIAL!#REF!</definedName>
    <definedName name="SCOD04.010.0420" localSheetId="32">[3]MEMORIAL!#REF!</definedName>
    <definedName name="SCOD04.010.0420" localSheetId="31">[3]MEMORIAL!#REF!</definedName>
    <definedName name="SCOD04.010.0420" localSheetId="13">[3]MEMORIAL!#REF!</definedName>
    <definedName name="SCOD04.010.0420" localSheetId="14">[3]MEMORIAL!#REF!</definedName>
    <definedName name="SCOD04.010.0420">[3]MEMORIAL!#REF!</definedName>
    <definedName name="SCOD04.010.0420_1" localSheetId="28">[3]MEMORIAL!#REF!</definedName>
    <definedName name="SCOD04.010.0420_1" localSheetId="29">[3]MEMORIAL!#REF!</definedName>
    <definedName name="SCOD04.010.0420_1" localSheetId="30">[3]MEMORIAL!#REF!</definedName>
    <definedName name="SCOD04.010.0420_1" localSheetId="32">[3]MEMORIAL!#REF!</definedName>
    <definedName name="SCOD04.010.0420_1" localSheetId="31">[3]MEMORIAL!#REF!</definedName>
    <definedName name="SCOD04.010.0420_1" localSheetId="13">[3]MEMORIAL!#REF!</definedName>
    <definedName name="SCOD04.010.0420_1" localSheetId="14">[3]MEMORIAL!#REF!</definedName>
    <definedName name="SCOD04.010.0420_1">[3]MEMORIAL!#REF!</definedName>
    <definedName name="SCOD04.010.0430" localSheetId="28">[3]MEMORIAL!#REF!</definedName>
    <definedName name="SCOD04.010.0430" localSheetId="29">[3]MEMORIAL!#REF!</definedName>
    <definedName name="SCOD04.010.0430" localSheetId="30">[3]MEMORIAL!#REF!</definedName>
    <definedName name="SCOD04.010.0430" localSheetId="32">[3]MEMORIAL!#REF!</definedName>
    <definedName name="SCOD04.010.0430" localSheetId="31">[3]MEMORIAL!#REF!</definedName>
    <definedName name="SCOD04.010.0430" localSheetId="13">[3]MEMORIAL!#REF!</definedName>
    <definedName name="SCOD04.010.0430" localSheetId="14">[3]MEMORIAL!#REF!</definedName>
    <definedName name="SCOD04.010.0430">[3]MEMORIAL!#REF!</definedName>
    <definedName name="SCOD04.010.0430_1" localSheetId="28">[3]MEMORIAL!#REF!</definedName>
    <definedName name="SCOD04.010.0430_1" localSheetId="29">[3]MEMORIAL!#REF!</definedName>
    <definedName name="SCOD04.010.0430_1" localSheetId="30">[3]MEMORIAL!#REF!</definedName>
    <definedName name="SCOD04.010.0430_1" localSheetId="32">[3]MEMORIAL!#REF!</definedName>
    <definedName name="SCOD04.010.0430_1" localSheetId="31">[3]MEMORIAL!#REF!</definedName>
    <definedName name="SCOD04.010.0430_1" localSheetId="13">[3]MEMORIAL!#REF!</definedName>
    <definedName name="SCOD04.010.0430_1" localSheetId="14">[3]MEMORIAL!#REF!</definedName>
    <definedName name="SCOD04.010.0430_1">[3]MEMORIAL!#REF!</definedName>
    <definedName name="SCOD05.010.0020" localSheetId="28">[2]MEMORIAL!#REF!</definedName>
    <definedName name="SCOD05.010.0020" localSheetId="29">[2]MEMORIAL!#REF!</definedName>
    <definedName name="SCOD05.010.0020" localSheetId="30">[2]MEMORIAL!#REF!</definedName>
    <definedName name="SCOD05.010.0020" localSheetId="32">[2]MEMORIAL!#REF!</definedName>
    <definedName name="SCOD05.010.0020" localSheetId="31">[2]MEMORIAL!#REF!</definedName>
    <definedName name="SCOD05.010.0020" localSheetId="13">[2]MEMORIAL!#REF!</definedName>
    <definedName name="SCOD05.010.0020" localSheetId="14">[2]MEMORIAL!#REF!</definedName>
    <definedName name="SCOD05.010.0020">[2]MEMORIAL!#REF!</definedName>
    <definedName name="SCOD05.010.0020_1" localSheetId="28">[3]MEMORIAL!#REF!</definedName>
    <definedName name="SCOD05.010.0020_1" localSheetId="29">[3]MEMORIAL!#REF!</definedName>
    <definedName name="SCOD05.010.0020_1" localSheetId="30">[3]MEMORIAL!#REF!</definedName>
    <definedName name="SCOD05.010.0020_1" localSheetId="32">[3]MEMORIAL!#REF!</definedName>
    <definedName name="SCOD05.010.0020_1" localSheetId="31">[3]MEMORIAL!#REF!</definedName>
    <definedName name="SCOD05.010.0020_1" localSheetId="13">[3]MEMORIAL!#REF!</definedName>
    <definedName name="SCOD05.010.0020_1" localSheetId="14">[3]MEMORIAL!#REF!</definedName>
    <definedName name="SCOD05.010.0020_1">[3]MEMORIAL!#REF!</definedName>
    <definedName name="SCOD08.010.0010" localSheetId="28">[3]MEMORIAL!#REF!</definedName>
    <definedName name="SCOD08.010.0010" localSheetId="29">[3]MEMORIAL!#REF!</definedName>
    <definedName name="SCOD08.010.0010" localSheetId="30">[3]MEMORIAL!#REF!</definedName>
    <definedName name="SCOD08.010.0010" localSheetId="32">[3]MEMORIAL!#REF!</definedName>
    <definedName name="SCOD08.010.0010" localSheetId="31">[3]MEMORIAL!#REF!</definedName>
    <definedName name="SCOD08.010.0010" localSheetId="13">[3]MEMORIAL!#REF!</definedName>
    <definedName name="SCOD08.010.0010" localSheetId="14">[3]MEMORIAL!#REF!</definedName>
    <definedName name="SCOD08.010.0010">[3]MEMORIAL!#REF!</definedName>
    <definedName name="SCOD08.010.0010_1" localSheetId="28">[3]MEMORIAL!#REF!</definedName>
    <definedName name="SCOD08.010.0010_1" localSheetId="29">[3]MEMORIAL!#REF!</definedName>
    <definedName name="SCOD08.010.0010_1" localSheetId="30">[3]MEMORIAL!#REF!</definedName>
    <definedName name="SCOD08.010.0010_1" localSheetId="32">[3]MEMORIAL!#REF!</definedName>
    <definedName name="SCOD08.010.0010_1" localSheetId="31">[3]MEMORIAL!#REF!</definedName>
    <definedName name="SCOD08.010.0010_1" localSheetId="13">[3]MEMORIAL!#REF!</definedName>
    <definedName name="SCOD08.010.0010_1" localSheetId="14">[3]MEMORIAL!#REF!</definedName>
    <definedName name="SCOD08.010.0010_1">[3]MEMORIAL!#REF!</definedName>
    <definedName name="SCOD08.010.0040" localSheetId="28">[3]MEMORIAL!#REF!</definedName>
    <definedName name="SCOD08.010.0040" localSheetId="29">[3]MEMORIAL!#REF!</definedName>
    <definedName name="SCOD08.010.0040" localSheetId="30">[3]MEMORIAL!#REF!</definedName>
    <definedName name="SCOD08.010.0040" localSheetId="32">[3]MEMORIAL!#REF!</definedName>
    <definedName name="SCOD08.010.0040" localSheetId="31">[3]MEMORIAL!#REF!</definedName>
    <definedName name="SCOD08.010.0040" localSheetId="13">[3]MEMORIAL!#REF!</definedName>
    <definedName name="SCOD08.010.0040" localSheetId="14">[3]MEMORIAL!#REF!</definedName>
    <definedName name="SCOD08.010.0040">[3]MEMORIAL!#REF!</definedName>
    <definedName name="SCOD08.010.0040_1" localSheetId="28">[3]MEMORIAL!#REF!</definedName>
    <definedName name="SCOD08.010.0040_1" localSheetId="29">[3]MEMORIAL!#REF!</definedName>
    <definedName name="SCOD08.010.0040_1" localSheetId="30">[3]MEMORIAL!#REF!</definedName>
    <definedName name="SCOD08.010.0040_1" localSheetId="32">[3]MEMORIAL!#REF!</definedName>
    <definedName name="SCOD08.010.0040_1" localSheetId="31">[3]MEMORIAL!#REF!</definedName>
    <definedName name="SCOD08.010.0040_1" localSheetId="13">[3]MEMORIAL!#REF!</definedName>
    <definedName name="SCOD08.010.0040_1" localSheetId="14">[3]MEMORIAL!#REF!</definedName>
    <definedName name="SCOD08.010.0040_1">[3]MEMORIAL!#REF!</definedName>
    <definedName name="SCOD08.010.0060" localSheetId="28">[2]MEMORIAL!#REF!</definedName>
    <definedName name="SCOD08.010.0060" localSheetId="29">[2]MEMORIAL!#REF!</definedName>
    <definedName name="SCOD08.010.0060" localSheetId="30">[2]MEMORIAL!#REF!</definedName>
    <definedName name="SCOD08.010.0060" localSheetId="32">[2]MEMORIAL!#REF!</definedName>
    <definedName name="SCOD08.010.0060" localSheetId="31">[2]MEMORIAL!#REF!</definedName>
    <definedName name="SCOD08.010.0060" localSheetId="13">[2]MEMORIAL!#REF!</definedName>
    <definedName name="SCOD08.010.0060" localSheetId="14">[2]MEMORIAL!#REF!</definedName>
    <definedName name="SCOD08.010.0060">[2]MEMORIAL!#REF!</definedName>
    <definedName name="SCOD08.010.0060_1" localSheetId="28">[6]MEMORIAL!#REF!</definedName>
    <definedName name="SCOD08.010.0060_1" localSheetId="29">[6]MEMORIAL!#REF!</definedName>
    <definedName name="SCOD08.010.0060_1" localSheetId="30">[6]MEMORIAL!#REF!</definedName>
    <definedName name="SCOD08.010.0060_1" localSheetId="32">[6]MEMORIAL!#REF!</definedName>
    <definedName name="SCOD08.010.0060_1" localSheetId="31">[6]MEMORIAL!#REF!</definedName>
    <definedName name="SCOD08.010.0060_1" localSheetId="13">[6]MEMORIAL!#REF!</definedName>
    <definedName name="SCOD08.010.0060_1" localSheetId="14">[6]MEMORIAL!#REF!</definedName>
    <definedName name="SCOD08.010.0060_1">[6]MEMORIAL!#REF!</definedName>
    <definedName name="SCOD08.010.0130" localSheetId="28">[3]MEMORIAL!#REF!</definedName>
    <definedName name="SCOD08.010.0130" localSheetId="29">[3]MEMORIAL!#REF!</definedName>
    <definedName name="SCOD08.010.0130" localSheetId="30">[3]MEMORIAL!#REF!</definedName>
    <definedName name="SCOD08.010.0130" localSheetId="32">[3]MEMORIAL!#REF!</definedName>
    <definedName name="SCOD08.010.0130" localSheetId="31">[3]MEMORIAL!#REF!</definedName>
    <definedName name="SCOD08.010.0130" localSheetId="13">[3]MEMORIAL!#REF!</definedName>
    <definedName name="SCOD08.010.0130" localSheetId="14">[3]MEMORIAL!#REF!</definedName>
    <definedName name="SCOD08.010.0130">[3]MEMORIAL!#REF!</definedName>
    <definedName name="SCOD08.010.0130_1" localSheetId="28">[3]MEMORIAL!#REF!</definedName>
    <definedName name="SCOD08.010.0130_1" localSheetId="29">[3]MEMORIAL!#REF!</definedName>
    <definedName name="SCOD08.010.0130_1" localSheetId="30">[3]MEMORIAL!#REF!</definedName>
    <definedName name="SCOD08.010.0130_1" localSheetId="32">[3]MEMORIAL!#REF!</definedName>
    <definedName name="SCOD08.010.0130_1" localSheetId="31">[3]MEMORIAL!#REF!</definedName>
    <definedName name="SCOD08.010.0130_1" localSheetId="13">[3]MEMORIAL!#REF!</definedName>
    <definedName name="SCOD08.010.0130_1" localSheetId="14">[3]MEMORIAL!#REF!</definedName>
    <definedName name="SCOD08.010.0130_1">[3]MEMORIAL!#REF!</definedName>
    <definedName name="SCOD08.010.0135" localSheetId="28">[2]MEMORIAL!#REF!</definedName>
    <definedName name="SCOD08.010.0135" localSheetId="29">[2]MEMORIAL!#REF!</definedName>
    <definedName name="SCOD08.010.0135" localSheetId="30">[2]MEMORIAL!#REF!</definedName>
    <definedName name="SCOD08.010.0135" localSheetId="32">[2]MEMORIAL!#REF!</definedName>
    <definedName name="SCOD08.010.0135" localSheetId="31">[2]MEMORIAL!#REF!</definedName>
    <definedName name="SCOD08.010.0135" localSheetId="13">[2]MEMORIAL!#REF!</definedName>
    <definedName name="SCOD08.010.0135" localSheetId="14">[2]MEMORIAL!#REF!</definedName>
    <definedName name="SCOD08.010.0135">[2]MEMORIAL!#REF!</definedName>
    <definedName name="SCOD08.010.0135_1" localSheetId="28">[3]MEMORIAL!#REF!</definedName>
    <definedName name="SCOD08.010.0135_1" localSheetId="29">[3]MEMORIAL!#REF!</definedName>
    <definedName name="SCOD08.010.0135_1" localSheetId="30">[3]MEMORIAL!#REF!</definedName>
    <definedName name="SCOD08.010.0135_1" localSheetId="32">[3]MEMORIAL!#REF!</definedName>
    <definedName name="SCOD08.010.0135_1" localSheetId="31">[3]MEMORIAL!#REF!</definedName>
    <definedName name="SCOD08.010.0135_1" localSheetId="13">[3]MEMORIAL!#REF!</definedName>
    <definedName name="SCOD08.010.0135_1" localSheetId="14">[3]MEMORIAL!#REF!</definedName>
    <definedName name="SCOD08.010.0135_1">[3]MEMORIAL!#REF!</definedName>
    <definedName name="SCOD08.010.0270" localSheetId="28">[2]MEMORIAL!#REF!</definedName>
    <definedName name="SCOD08.010.0270" localSheetId="29">[2]MEMORIAL!#REF!</definedName>
    <definedName name="SCOD08.010.0270" localSheetId="30">[2]MEMORIAL!#REF!</definedName>
    <definedName name="SCOD08.010.0270" localSheetId="32">[2]MEMORIAL!#REF!</definedName>
    <definedName name="SCOD08.010.0270" localSheetId="31">[2]MEMORIAL!#REF!</definedName>
    <definedName name="SCOD08.010.0270" localSheetId="13">[2]MEMORIAL!#REF!</definedName>
    <definedName name="SCOD08.010.0270" localSheetId="14">[2]MEMORIAL!#REF!</definedName>
    <definedName name="SCOD08.010.0270">[2]MEMORIAL!#REF!</definedName>
    <definedName name="SCOD08.010.0270_1" localSheetId="28">[3]MEMORIAL!#REF!</definedName>
    <definedName name="SCOD08.010.0270_1" localSheetId="29">[3]MEMORIAL!#REF!</definedName>
    <definedName name="SCOD08.010.0270_1" localSheetId="30">[3]MEMORIAL!#REF!</definedName>
    <definedName name="SCOD08.010.0270_1" localSheetId="32">[3]MEMORIAL!#REF!</definedName>
    <definedName name="SCOD08.010.0270_1" localSheetId="31">[3]MEMORIAL!#REF!</definedName>
    <definedName name="SCOD08.010.0270_1" localSheetId="13">[3]MEMORIAL!#REF!</definedName>
    <definedName name="SCOD08.010.0270_1" localSheetId="14">[3]MEMORIAL!#REF!</definedName>
    <definedName name="SCOD08.010.0270_1">[3]MEMORIAL!#REF!</definedName>
    <definedName name="SCOD09.010.0060" localSheetId="28">[2]MEMORIAL!#REF!</definedName>
    <definedName name="SCOD09.010.0060" localSheetId="29">[2]MEMORIAL!#REF!</definedName>
    <definedName name="SCOD09.010.0060" localSheetId="30">[2]MEMORIAL!#REF!</definedName>
    <definedName name="SCOD09.010.0060" localSheetId="32">[2]MEMORIAL!#REF!</definedName>
    <definedName name="SCOD09.010.0060" localSheetId="31">[2]MEMORIAL!#REF!</definedName>
    <definedName name="SCOD09.010.0060" localSheetId="13">[2]MEMORIAL!#REF!</definedName>
    <definedName name="SCOD09.010.0060" localSheetId="14">[2]MEMORIAL!#REF!</definedName>
    <definedName name="SCOD09.010.0060">[2]MEMORIAL!#REF!</definedName>
    <definedName name="SCOD09.010.0060_1" localSheetId="28">[3]MEMORIAL!#REF!</definedName>
    <definedName name="SCOD09.010.0060_1" localSheetId="29">[3]MEMORIAL!#REF!</definedName>
    <definedName name="SCOD09.010.0060_1" localSheetId="30">[3]MEMORIAL!#REF!</definedName>
    <definedName name="SCOD09.010.0060_1" localSheetId="32">[3]MEMORIAL!#REF!</definedName>
    <definedName name="SCOD09.010.0060_1" localSheetId="31">[3]MEMORIAL!#REF!</definedName>
    <definedName name="SCOD09.010.0060_1" localSheetId="13">[3]MEMORIAL!#REF!</definedName>
    <definedName name="SCOD09.010.0060_1" localSheetId="14">[3]MEMORIAL!#REF!</definedName>
    <definedName name="SCOD09.010.0060_1">[3]MEMORIAL!#REF!</definedName>
    <definedName name="SCOD09.010.0240" localSheetId="28">[2]MEMORIAL!#REF!</definedName>
    <definedName name="SCOD09.010.0240" localSheetId="29">[2]MEMORIAL!#REF!</definedName>
    <definedName name="SCOD09.010.0240" localSheetId="30">[2]MEMORIAL!#REF!</definedName>
    <definedName name="SCOD09.010.0240" localSheetId="32">[2]MEMORIAL!#REF!</definedName>
    <definedName name="SCOD09.010.0240" localSheetId="31">[2]MEMORIAL!#REF!</definedName>
    <definedName name="SCOD09.010.0240" localSheetId="13">[2]MEMORIAL!#REF!</definedName>
    <definedName name="SCOD09.010.0240" localSheetId="14">[2]MEMORIAL!#REF!</definedName>
    <definedName name="SCOD09.010.0240">[2]MEMORIAL!#REF!</definedName>
    <definedName name="SCOD09.010.0240_1" localSheetId="28">[6]MEMORIAL!#REF!</definedName>
    <definedName name="SCOD09.010.0240_1" localSheetId="29">[6]MEMORIAL!#REF!</definedName>
    <definedName name="SCOD09.010.0240_1" localSheetId="30">[6]MEMORIAL!#REF!</definedName>
    <definedName name="SCOD09.010.0240_1" localSheetId="32">[6]MEMORIAL!#REF!</definedName>
    <definedName name="SCOD09.010.0240_1" localSheetId="31">[6]MEMORIAL!#REF!</definedName>
    <definedName name="SCOD09.010.0240_1" localSheetId="13">[6]MEMORIAL!#REF!</definedName>
    <definedName name="SCOD09.010.0240_1" localSheetId="14">[6]MEMORIAL!#REF!</definedName>
    <definedName name="SCOD09.010.0240_1">[6]MEMORIAL!#REF!</definedName>
    <definedName name="SCOD09.010.0430" localSheetId="28">[2]MEMORIAL!#REF!</definedName>
    <definedName name="SCOD09.010.0430" localSheetId="29">[2]MEMORIAL!#REF!</definedName>
    <definedName name="SCOD09.010.0430" localSheetId="30">[2]MEMORIAL!#REF!</definedName>
    <definedName name="SCOD09.010.0430" localSheetId="32">[2]MEMORIAL!#REF!</definedName>
    <definedName name="SCOD09.010.0430" localSheetId="31">[2]MEMORIAL!#REF!</definedName>
    <definedName name="SCOD09.010.0430" localSheetId="13">[2]MEMORIAL!#REF!</definedName>
    <definedName name="SCOD09.010.0430" localSheetId="14">[2]MEMORIAL!#REF!</definedName>
    <definedName name="SCOD09.010.0430">[2]MEMORIAL!#REF!</definedName>
    <definedName name="SCOD09.010.0430_1" localSheetId="28">[6]MEMORIAL!#REF!</definedName>
    <definedName name="SCOD09.010.0430_1" localSheetId="29">[6]MEMORIAL!#REF!</definedName>
    <definedName name="SCOD09.010.0430_1" localSheetId="30">[6]MEMORIAL!#REF!</definedName>
    <definedName name="SCOD09.010.0430_1" localSheetId="32">[6]MEMORIAL!#REF!</definedName>
    <definedName name="SCOD09.010.0430_1" localSheetId="31">[6]MEMORIAL!#REF!</definedName>
    <definedName name="SCOD09.010.0430_1" localSheetId="13">[6]MEMORIAL!#REF!</definedName>
    <definedName name="SCOD09.010.0430_1" localSheetId="14">[6]MEMORIAL!#REF!</definedName>
    <definedName name="SCOD09.010.0430_1">[6]MEMORIAL!#REF!</definedName>
    <definedName name="SCOD09.010.0470" localSheetId="28">[2]MEMORIAL!#REF!</definedName>
    <definedName name="SCOD09.010.0470" localSheetId="29">[2]MEMORIAL!#REF!</definedName>
    <definedName name="SCOD09.010.0470" localSheetId="30">[2]MEMORIAL!#REF!</definedName>
    <definedName name="SCOD09.010.0470" localSheetId="32">[2]MEMORIAL!#REF!</definedName>
    <definedName name="SCOD09.010.0470" localSheetId="31">[2]MEMORIAL!#REF!</definedName>
    <definedName name="SCOD09.010.0470" localSheetId="13">[2]MEMORIAL!#REF!</definedName>
    <definedName name="SCOD09.010.0470" localSheetId="14">[2]MEMORIAL!#REF!</definedName>
    <definedName name="SCOD09.010.0470">[2]MEMORIAL!#REF!</definedName>
    <definedName name="SCOD09.010.0470_1" localSheetId="28">[6]MEMORIAL!#REF!</definedName>
    <definedName name="SCOD09.010.0470_1" localSheetId="29">[6]MEMORIAL!#REF!</definedName>
    <definedName name="SCOD09.010.0470_1" localSheetId="30">[6]MEMORIAL!#REF!</definedName>
    <definedName name="SCOD09.010.0470_1" localSheetId="32">[6]MEMORIAL!#REF!</definedName>
    <definedName name="SCOD09.010.0470_1" localSheetId="31">[6]MEMORIAL!#REF!</definedName>
    <definedName name="SCOD09.010.0470_1" localSheetId="13">[6]MEMORIAL!#REF!</definedName>
    <definedName name="SCOD09.010.0470_1" localSheetId="14">[6]MEMORIAL!#REF!</definedName>
    <definedName name="SCOD09.010.0470_1">[6]MEMORIAL!#REF!</definedName>
    <definedName name="SCOD09.010.0700" localSheetId="28">[2]MEMORIAL!#REF!</definedName>
    <definedName name="SCOD09.010.0700" localSheetId="29">[2]MEMORIAL!#REF!</definedName>
    <definedName name="SCOD09.010.0700" localSheetId="30">[2]MEMORIAL!#REF!</definedName>
    <definedName name="SCOD09.010.0700" localSheetId="32">[2]MEMORIAL!#REF!</definedName>
    <definedName name="SCOD09.010.0700" localSheetId="31">[2]MEMORIAL!#REF!</definedName>
    <definedName name="SCOD09.010.0700" localSheetId="13">[2]MEMORIAL!#REF!</definedName>
    <definedName name="SCOD09.010.0700" localSheetId="14">[2]MEMORIAL!#REF!</definedName>
    <definedName name="SCOD09.010.0700">[2]MEMORIAL!#REF!</definedName>
    <definedName name="SCOD09.010.0700_1" localSheetId="28">[6]MEMORIAL!#REF!</definedName>
    <definedName name="SCOD09.010.0700_1" localSheetId="29">[6]MEMORIAL!#REF!</definedName>
    <definedName name="SCOD09.010.0700_1" localSheetId="30">[6]MEMORIAL!#REF!</definedName>
    <definedName name="SCOD09.010.0700_1" localSheetId="32">[6]MEMORIAL!#REF!</definedName>
    <definedName name="SCOD09.010.0700_1" localSheetId="31">[6]MEMORIAL!#REF!</definedName>
    <definedName name="SCOD09.010.0700_1" localSheetId="13">[6]MEMORIAL!#REF!</definedName>
    <definedName name="SCOD09.010.0700_1" localSheetId="14">[6]MEMORIAL!#REF!</definedName>
    <definedName name="SCOD09.010.0700_1">[6]MEMORIAL!#REF!</definedName>
    <definedName name="SCOD10.010.0140" localSheetId="28">[2]MEMORIAL!#REF!</definedName>
    <definedName name="SCOD10.010.0140" localSheetId="29">[2]MEMORIAL!#REF!</definedName>
    <definedName name="SCOD10.010.0140" localSheetId="30">[2]MEMORIAL!#REF!</definedName>
    <definedName name="SCOD10.010.0140" localSheetId="32">[2]MEMORIAL!#REF!</definedName>
    <definedName name="SCOD10.010.0140" localSheetId="31">[2]MEMORIAL!#REF!</definedName>
    <definedName name="SCOD10.010.0140" localSheetId="13">[2]MEMORIAL!#REF!</definedName>
    <definedName name="SCOD10.010.0140" localSheetId="14">[2]MEMORIAL!#REF!</definedName>
    <definedName name="SCOD10.010.0140">[2]MEMORIAL!#REF!</definedName>
    <definedName name="SCOD10.010.0140_1" localSheetId="28">[3]MEMORIAL!#REF!</definedName>
    <definedName name="SCOD10.010.0140_1" localSheetId="29">[3]MEMORIAL!#REF!</definedName>
    <definedName name="SCOD10.010.0140_1" localSheetId="30">[3]MEMORIAL!#REF!</definedName>
    <definedName name="SCOD10.010.0140_1" localSheetId="32">[3]MEMORIAL!#REF!</definedName>
    <definedName name="SCOD10.010.0140_1" localSheetId="31">[3]MEMORIAL!#REF!</definedName>
    <definedName name="SCOD10.010.0140_1" localSheetId="13">[3]MEMORIAL!#REF!</definedName>
    <definedName name="SCOD10.010.0140_1" localSheetId="14">[3]MEMORIAL!#REF!</definedName>
    <definedName name="SCOD10.010.0140_1">[3]MEMORIAL!#REF!</definedName>
    <definedName name="SCOD10.010.0180" localSheetId="28">[2]MEMORIAL!#REF!</definedName>
    <definedName name="SCOD10.010.0180" localSheetId="29">[2]MEMORIAL!#REF!</definedName>
    <definedName name="SCOD10.010.0180" localSheetId="30">[2]MEMORIAL!#REF!</definedName>
    <definedName name="SCOD10.010.0180" localSheetId="32">[2]MEMORIAL!#REF!</definedName>
    <definedName name="SCOD10.010.0180" localSheetId="31">[2]MEMORIAL!#REF!</definedName>
    <definedName name="SCOD10.010.0180" localSheetId="13">[2]MEMORIAL!#REF!</definedName>
    <definedName name="SCOD10.010.0180" localSheetId="14">[2]MEMORIAL!#REF!</definedName>
    <definedName name="SCOD10.010.0180">[2]MEMORIAL!#REF!</definedName>
    <definedName name="SCOD10.010.0180_1" localSheetId="28">[3]MEMORIAL!#REF!</definedName>
    <definedName name="SCOD10.010.0180_1" localSheetId="29">[3]MEMORIAL!#REF!</definedName>
    <definedName name="SCOD10.010.0180_1" localSheetId="30">[3]MEMORIAL!#REF!</definedName>
    <definedName name="SCOD10.010.0180_1" localSheetId="32">[3]MEMORIAL!#REF!</definedName>
    <definedName name="SCOD10.010.0180_1" localSheetId="31">[3]MEMORIAL!#REF!</definedName>
    <definedName name="SCOD10.010.0180_1" localSheetId="13">[3]MEMORIAL!#REF!</definedName>
    <definedName name="SCOD10.010.0180_1" localSheetId="14">[3]MEMORIAL!#REF!</definedName>
    <definedName name="SCOD10.010.0180_1">[3]MEMORIAL!#REF!</definedName>
    <definedName name="SCOD10.010.0270" localSheetId="28">[2]MEMORIAL!#REF!</definedName>
    <definedName name="SCOD10.010.0270" localSheetId="29">[2]MEMORIAL!#REF!</definedName>
    <definedName name="SCOD10.010.0270" localSheetId="30">[2]MEMORIAL!#REF!</definedName>
    <definedName name="SCOD10.010.0270" localSheetId="32">[2]MEMORIAL!#REF!</definedName>
    <definedName name="SCOD10.010.0270" localSheetId="31">[2]MEMORIAL!#REF!</definedName>
    <definedName name="SCOD10.010.0270" localSheetId="13">[2]MEMORIAL!#REF!</definedName>
    <definedName name="SCOD10.010.0270" localSheetId="14">[2]MEMORIAL!#REF!</definedName>
    <definedName name="SCOD10.010.0270">[2]MEMORIAL!#REF!</definedName>
    <definedName name="SCOD10.010.0270_1" localSheetId="28">[6]MEMORIAL!#REF!</definedName>
    <definedName name="SCOD10.010.0270_1" localSheetId="29">[6]MEMORIAL!#REF!</definedName>
    <definedName name="SCOD10.010.0270_1" localSheetId="30">[6]MEMORIAL!#REF!</definedName>
    <definedName name="SCOD10.010.0270_1" localSheetId="32">[6]MEMORIAL!#REF!</definedName>
    <definedName name="SCOD10.010.0270_1" localSheetId="31">[6]MEMORIAL!#REF!</definedName>
    <definedName name="SCOD10.010.0270_1" localSheetId="13">[6]MEMORIAL!#REF!</definedName>
    <definedName name="SCOD10.010.0270_1" localSheetId="14">[6]MEMORIAL!#REF!</definedName>
    <definedName name="SCOD10.010.0270_1">[6]MEMORIAL!#REF!</definedName>
    <definedName name="SCOD10.010.0280" localSheetId="28">[2]MEMORIAL!#REF!</definedName>
    <definedName name="SCOD10.010.0280" localSheetId="29">[2]MEMORIAL!#REF!</definedName>
    <definedName name="SCOD10.010.0280" localSheetId="30">[2]MEMORIAL!#REF!</definedName>
    <definedName name="SCOD10.010.0280" localSheetId="32">[2]MEMORIAL!#REF!</definedName>
    <definedName name="SCOD10.010.0280" localSheetId="31">[2]MEMORIAL!#REF!</definedName>
    <definedName name="SCOD10.010.0280" localSheetId="13">[2]MEMORIAL!#REF!</definedName>
    <definedName name="SCOD10.010.0280" localSheetId="14">[2]MEMORIAL!#REF!</definedName>
    <definedName name="SCOD10.010.0280">[2]MEMORIAL!#REF!</definedName>
    <definedName name="SCOD10.010.0280_1" localSheetId="28">[6]MEMORIAL!#REF!</definedName>
    <definedName name="SCOD10.010.0280_1" localSheetId="29">[6]MEMORIAL!#REF!</definedName>
    <definedName name="SCOD10.010.0280_1" localSheetId="30">[6]MEMORIAL!#REF!</definedName>
    <definedName name="SCOD10.010.0280_1" localSheetId="32">[6]MEMORIAL!#REF!</definedName>
    <definedName name="SCOD10.010.0280_1" localSheetId="31">[6]MEMORIAL!#REF!</definedName>
    <definedName name="SCOD10.010.0280_1" localSheetId="13">[6]MEMORIAL!#REF!</definedName>
    <definedName name="SCOD10.010.0280_1" localSheetId="14">[6]MEMORIAL!#REF!</definedName>
    <definedName name="SCOD10.010.0280_1">[6]MEMORIAL!#REF!</definedName>
    <definedName name="SCOD10.010.0298" localSheetId="28">[3]MEMORIAL!#REF!</definedName>
    <definedName name="SCOD10.010.0298" localSheetId="29">[3]MEMORIAL!#REF!</definedName>
    <definedName name="SCOD10.010.0298" localSheetId="30">[3]MEMORIAL!#REF!</definedName>
    <definedName name="SCOD10.010.0298" localSheetId="32">[3]MEMORIAL!#REF!</definedName>
    <definedName name="SCOD10.010.0298" localSheetId="31">[3]MEMORIAL!#REF!</definedName>
    <definedName name="SCOD10.010.0298" localSheetId="13">[3]MEMORIAL!#REF!</definedName>
    <definedName name="SCOD10.010.0298" localSheetId="14">[3]MEMORIAL!#REF!</definedName>
    <definedName name="SCOD10.010.0298">[3]MEMORIAL!#REF!</definedName>
    <definedName name="SCOD10.010.0298_1" localSheetId="28">[3]MEMORIAL!#REF!</definedName>
    <definedName name="SCOD10.010.0298_1" localSheetId="29">[3]MEMORIAL!#REF!</definedName>
    <definedName name="SCOD10.010.0298_1" localSheetId="30">[3]MEMORIAL!#REF!</definedName>
    <definedName name="SCOD10.010.0298_1" localSheetId="32">[3]MEMORIAL!#REF!</definedName>
    <definedName name="SCOD10.010.0298_1" localSheetId="31">[3]MEMORIAL!#REF!</definedName>
    <definedName name="SCOD10.010.0298_1" localSheetId="13">[3]MEMORIAL!#REF!</definedName>
    <definedName name="SCOD10.010.0298_1" localSheetId="14">[3]MEMORIAL!#REF!</definedName>
    <definedName name="SCOD10.010.0298_1">[3]MEMORIAL!#REF!</definedName>
    <definedName name="SCOD10.010.0307" localSheetId="28">[2]MEMORIAL!#REF!</definedName>
    <definedName name="SCOD10.010.0307" localSheetId="29">[2]MEMORIAL!#REF!</definedName>
    <definedName name="SCOD10.010.0307" localSheetId="30">[2]MEMORIAL!#REF!</definedName>
    <definedName name="SCOD10.010.0307" localSheetId="32">[2]MEMORIAL!#REF!</definedName>
    <definedName name="SCOD10.010.0307" localSheetId="31">[2]MEMORIAL!#REF!</definedName>
    <definedName name="SCOD10.010.0307" localSheetId="13">[2]MEMORIAL!#REF!</definedName>
    <definedName name="SCOD10.010.0307" localSheetId="14">[2]MEMORIAL!#REF!</definedName>
    <definedName name="SCOD10.010.0307">[2]MEMORIAL!#REF!</definedName>
    <definedName name="SCOD10.010.0307_1" localSheetId="28">[6]MEMORIAL!#REF!</definedName>
    <definedName name="SCOD10.010.0307_1" localSheetId="29">[6]MEMORIAL!#REF!</definedName>
    <definedName name="SCOD10.010.0307_1" localSheetId="30">[6]MEMORIAL!#REF!</definedName>
    <definedName name="SCOD10.010.0307_1" localSheetId="32">[6]MEMORIAL!#REF!</definedName>
    <definedName name="SCOD10.010.0307_1" localSheetId="31">[6]MEMORIAL!#REF!</definedName>
    <definedName name="SCOD10.010.0307_1" localSheetId="13">[6]MEMORIAL!#REF!</definedName>
    <definedName name="SCOD10.010.0307_1" localSheetId="14">[6]MEMORIAL!#REF!</definedName>
    <definedName name="SCOD10.010.0307_1">[6]MEMORIAL!#REF!</definedName>
    <definedName name="SCOD10.010.0308" localSheetId="28">[2]MEMORIAL!#REF!</definedName>
    <definedName name="SCOD10.010.0308" localSheetId="29">[2]MEMORIAL!#REF!</definedName>
    <definedName name="SCOD10.010.0308" localSheetId="30">[2]MEMORIAL!#REF!</definedName>
    <definedName name="SCOD10.010.0308" localSheetId="32">[2]MEMORIAL!#REF!</definedName>
    <definedName name="SCOD10.010.0308" localSheetId="31">[2]MEMORIAL!#REF!</definedName>
    <definedName name="SCOD10.010.0308" localSheetId="13">[2]MEMORIAL!#REF!</definedName>
    <definedName name="SCOD10.010.0308" localSheetId="14">[2]MEMORIAL!#REF!</definedName>
    <definedName name="SCOD10.010.0308">[2]MEMORIAL!#REF!</definedName>
    <definedName name="SCOD10.010.0308_1" localSheetId="28">[6]MEMORIAL!#REF!</definedName>
    <definedName name="SCOD10.010.0308_1" localSheetId="29">[6]MEMORIAL!#REF!</definedName>
    <definedName name="SCOD10.010.0308_1" localSheetId="30">[6]MEMORIAL!#REF!</definedName>
    <definedName name="SCOD10.010.0308_1" localSheetId="32">[6]MEMORIAL!#REF!</definedName>
    <definedName name="SCOD10.010.0308_1" localSheetId="31">[6]MEMORIAL!#REF!</definedName>
    <definedName name="SCOD10.010.0308_1" localSheetId="13">[6]MEMORIAL!#REF!</definedName>
    <definedName name="SCOD10.010.0308_1" localSheetId="14">[6]MEMORIAL!#REF!</definedName>
    <definedName name="SCOD10.010.0308_1">[6]MEMORIAL!#REF!</definedName>
    <definedName name="SCOD10.010.0310" localSheetId="28">[2]MEMORIAL!#REF!</definedName>
    <definedName name="SCOD10.010.0310" localSheetId="29">[2]MEMORIAL!#REF!</definedName>
    <definedName name="SCOD10.010.0310" localSheetId="30">[2]MEMORIAL!#REF!</definedName>
    <definedName name="SCOD10.010.0310" localSheetId="32">[2]MEMORIAL!#REF!</definedName>
    <definedName name="SCOD10.010.0310" localSheetId="31">[2]MEMORIAL!#REF!</definedName>
    <definedName name="SCOD10.010.0310" localSheetId="13">[2]MEMORIAL!#REF!</definedName>
    <definedName name="SCOD10.010.0310" localSheetId="14">[2]MEMORIAL!#REF!</definedName>
    <definedName name="SCOD10.010.0310">[2]MEMORIAL!#REF!</definedName>
    <definedName name="SCOD10.010.0310_1" localSheetId="28">[3]MEMORIAL!#REF!</definedName>
    <definedName name="SCOD10.010.0310_1" localSheetId="29">[3]MEMORIAL!#REF!</definedName>
    <definedName name="SCOD10.010.0310_1" localSheetId="30">[3]MEMORIAL!#REF!</definedName>
    <definedName name="SCOD10.010.0310_1" localSheetId="32">[3]MEMORIAL!#REF!</definedName>
    <definedName name="SCOD10.010.0310_1" localSheetId="31">[3]MEMORIAL!#REF!</definedName>
    <definedName name="SCOD10.010.0310_1" localSheetId="13">[3]MEMORIAL!#REF!</definedName>
    <definedName name="SCOD10.010.0310_1" localSheetId="14">[3]MEMORIAL!#REF!</definedName>
    <definedName name="SCOD10.010.0310_1">[3]MEMORIAL!#REF!</definedName>
    <definedName name="SCOD10.010.0330" localSheetId="28">[2]MEMORIAL!#REF!</definedName>
    <definedName name="SCOD10.010.0330" localSheetId="29">[2]MEMORIAL!#REF!</definedName>
    <definedName name="SCOD10.010.0330" localSheetId="30">[2]MEMORIAL!#REF!</definedName>
    <definedName name="SCOD10.010.0330" localSheetId="32">[2]MEMORIAL!#REF!</definedName>
    <definedName name="SCOD10.010.0330" localSheetId="31">[2]MEMORIAL!#REF!</definedName>
    <definedName name="SCOD10.010.0330" localSheetId="13">[2]MEMORIAL!#REF!</definedName>
    <definedName name="SCOD10.010.0330" localSheetId="14">[2]MEMORIAL!#REF!</definedName>
    <definedName name="SCOD10.010.0330">[2]MEMORIAL!#REF!</definedName>
    <definedName name="SCOD10.010.0330_1" localSheetId="28">[6]MEMORIAL!#REF!</definedName>
    <definedName name="SCOD10.010.0330_1" localSheetId="29">[6]MEMORIAL!#REF!</definedName>
    <definedName name="SCOD10.010.0330_1" localSheetId="30">[6]MEMORIAL!#REF!</definedName>
    <definedName name="SCOD10.010.0330_1" localSheetId="32">[6]MEMORIAL!#REF!</definedName>
    <definedName name="SCOD10.010.0330_1" localSheetId="31">[6]MEMORIAL!#REF!</definedName>
    <definedName name="SCOD10.010.0330_1" localSheetId="13">[6]MEMORIAL!#REF!</definedName>
    <definedName name="SCOD10.010.0330_1" localSheetId="14">[6]MEMORIAL!#REF!</definedName>
    <definedName name="SCOD10.010.0330_1">[6]MEMORIAL!#REF!</definedName>
    <definedName name="SCOD10.010.0333" localSheetId="28">[2]MEMORIAL!#REF!</definedName>
    <definedName name="SCOD10.010.0333" localSheetId="29">[2]MEMORIAL!#REF!</definedName>
    <definedName name="SCOD10.010.0333" localSheetId="30">[2]MEMORIAL!#REF!</definedName>
    <definedName name="SCOD10.010.0333" localSheetId="32">[2]MEMORIAL!#REF!</definedName>
    <definedName name="SCOD10.010.0333" localSheetId="31">[2]MEMORIAL!#REF!</definedName>
    <definedName name="SCOD10.010.0333" localSheetId="13">[2]MEMORIAL!#REF!</definedName>
    <definedName name="SCOD10.010.0333" localSheetId="14">[2]MEMORIAL!#REF!</definedName>
    <definedName name="SCOD10.010.0333">[2]MEMORIAL!#REF!</definedName>
    <definedName name="SCOD10.010.0333_1" localSheetId="28">[6]MEMORIAL!#REF!</definedName>
    <definedName name="SCOD10.010.0333_1" localSheetId="29">[6]MEMORIAL!#REF!</definedName>
    <definedName name="SCOD10.010.0333_1" localSheetId="30">[6]MEMORIAL!#REF!</definedName>
    <definedName name="SCOD10.010.0333_1" localSheetId="32">[6]MEMORIAL!#REF!</definedName>
    <definedName name="SCOD10.010.0333_1" localSheetId="31">[6]MEMORIAL!#REF!</definedName>
    <definedName name="SCOD10.010.0333_1" localSheetId="13">[6]MEMORIAL!#REF!</definedName>
    <definedName name="SCOD10.010.0333_1" localSheetId="14">[6]MEMORIAL!#REF!</definedName>
    <definedName name="SCOD10.010.0333_1">[6]MEMORIAL!#REF!</definedName>
    <definedName name="SCOD10.010.0380" localSheetId="28">[2]MEMORIAL!#REF!</definedName>
    <definedName name="SCOD10.010.0380" localSheetId="29">[2]MEMORIAL!#REF!</definedName>
    <definedName name="SCOD10.010.0380" localSheetId="30">[2]MEMORIAL!#REF!</definedName>
    <definedName name="SCOD10.010.0380" localSheetId="32">[2]MEMORIAL!#REF!</definedName>
    <definedName name="SCOD10.010.0380" localSheetId="31">[2]MEMORIAL!#REF!</definedName>
    <definedName name="SCOD10.010.0380" localSheetId="13">[2]MEMORIAL!#REF!</definedName>
    <definedName name="SCOD10.010.0380" localSheetId="14">[2]MEMORIAL!#REF!</definedName>
    <definedName name="SCOD10.010.0380">[2]MEMORIAL!#REF!</definedName>
    <definedName name="SCOD10.010.0380_1" localSheetId="28">[6]MEMORIAL!#REF!</definedName>
    <definedName name="SCOD10.010.0380_1" localSheetId="29">[6]MEMORIAL!#REF!</definedName>
    <definedName name="SCOD10.010.0380_1" localSheetId="30">[6]MEMORIAL!#REF!</definedName>
    <definedName name="SCOD10.010.0380_1" localSheetId="32">[6]MEMORIAL!#REF!</definedName>
    <definedName name="SCOD10.010.0380_1" localSheetId="31">[6]MEMORIAL!#REF!</definedName>
    <definedName name="SCOD10.010.0380_1" localSheetId="13">[6]MEMORIAL!#REF!</definedName>
    <definedName name="SCOD10.010.0380_1" localSheetId="14">[6]MEMORIAL!#REF!</definedName>
    <definedName name="SCOD10.010.0380_1">[6]MEMORIAL!#REF!</definedName>
    <definedName name="SCOD10.010.0400" localSheetId="28">[2]MEMORIAL!#REF!</definedName>
    <definedName name="SCOD10.010.0400" localSheetId="29">[2]MEMORIAL!#REF!</definedName>
    <definedName name="SCOD10.010.0400" localSheetId="30">[2]MEMORIAL!#REF!</definedName>
    <definedName name="SCOD10.010.0400" localSheetId="32">[2]MEMORIAL!#REF!</definedName>
    <definedName name="SCOD10.010.0400" localSheetId="31">[2]MEMORIAL!#REF!</definedName>
    <definedName name="SCOD10.010.0400" localSheetId="13">[2]MEMORIAL!#REF!</definedName>
    <definedName name="SCOD10.010.0400" localSheetId="14">[2]MEMORIAL!#REF!</definedName>
    <definedName name="SCOD10.010.0400">[2]MEMORIAL!#REF!</definedName>
    <definedName name="SCOD10.010.0400_1" localSheetId="28">[6]MEMORIAL!#REF!</definedName>
    <definedName name="SCOD10.010.0400_1" localSheetId="29">[6]MEMORIAL!#REF!</definedName>
    <definedName name="SCOD10.010.0400_1" localSheetId="30">[6]MEMORIAL!#REF!</definedName>
    <definedName name="SCOD10.010.0400_1" localSheetId="32">[6]MEMORIAL!#REF!</definedName>
    <definedName name="SCOD10.010.0400_1" localSheetId="31">[6]MEMORIAL!#REF!</definedName>
    <definedName name="SCOD10.010.0400_1" localSheetId="13">[6]MEMORIAL!#REF!</definedName>
    <definedName name="SCOD10.010.0400_1" localSheetId="14">[6]MEMORIAL!#REF!</definedName>
    <definedName name="SCOD10.010.0400_1">[6]MEMORIAL!#REF!</definedName>
    <definedName name="SCOD10.010.0431" localSheetId="28">[2]MEMORIAL!#REF!</definedName>
    <definedName name="SCOD10.010.0431" localSheetId="29">[2]MEMORIAL!#REF!</definedName>
    <definedName name="SCOD10.010.0431" localSheetId="30">[2]MEMORIAL!#REF!</definedName>
    <definedName name="SCOD10.010.0431" localSheetId="32">[2]MEMORIAL!#REF!</definedName>
    <definedName name="SCOD10.010.0431" localSheetId="31">[2]MEMORIAL!#REF!</definedName>
    <definedName name="SCOD10.010.0431" localSheetId="13">[2]MEMORIAL!#REF!</definedName>
    <definedName name="SCOD10.010.0431" localSheetId="14">[2]MEMORIAL!#REF!</definedName>
    <definedName name="SCOD10.010.0431">[2]MEMORIAL!#REF!</definedName>
    <definedName name="SCOD10.010.0431_1" localSheetId="28">[6]MEMORIAL!#REF!</definedName>
    <definedName name="SCOD10.010.0431_1" localSheetId="29">[6]MEMORIAL!#REF!</definedName>
    <definedName name="SCOD10.010.0431_1" localSheetId="30">[6]MEMORIAL!#REF!</definedName>
    <definedName name="SCOD10.010.0431_1" localSheetId="32">[6]MEMORIAL!#REF!</definedName>
    <definedName name="SCOD10.010.0431_1" localSheetId="31">[6]MEMORIAL!#REF!</definedName>
    <definedName name="SCOD10.010.0431_1" localSheetId="13">[6]MEMORIAL!#REF!</definedName>
    <definedName name="SCOD10.010.0431_1" localSheetId="14">[6]MEMORIAL!#REF!</definedName>
    <definedName name="SCOD10.010.0431_1">[6]MEMORIAL!#REF!</definedName>
    <definedName name="SCOD10.010.1110" localSheetId="28">[3]MEMORIAL!#REF!</definedName>
    <definedName name="SCOD10.010.1110" localSheetId="29">[3]MEMORIAL!#REF!</definedName>
    <definedName name="SCOD10.010.1110" localSheetId="30">[3]MEMORIAL!#REF!</definedName>
    <definedName name="SCOD10.010.1110" localSheetId="32">[3]MEMORIAL!#REF!</definedName>
    <definedName name="SCOD10.010.1110" localSheetId="31">[3]MEMORIAL!#REF!</definedName>
    <definedName name="SCOD10.010.1110" localSheetId="13">[3]MEMORIAL!#REF!</definedName>
    <definedName name="SCOD10.010.1110" localSheetId="14">[3]MEMORIAL!#REF!</definedName>
    <definedName name="SCOD10.010.1110">[3]MEMORIAL!#REF!</definedName>
    <definedName name="SCOD10.010.1110_1" localSheetId="28">[3]MEMORIAL!#REF!</definedName>
    <definedName name="SCOD10.010.1110_1" localSheetId="29">[3]MEMORIAL!#REF!</definedName>
    <definedName name="SCOD10.010.1110_1" localSheetId="30">[3]MEMORIAL!#REF!</definedName>
    <definedName name="SCOD10.010.1110_1" localSheetId="32">[3]MEMORIAL!#REF!</definedName>
    <definedName name="SCOD10.010.1110_1" localSheetId="31">[3]MEMORIAL!#REF!</definedName>
    <definedName name="SCOD10.010.1110_1" localSheetId="13">[3]MEMORIAL!#REF!</definedName>
    <definedName name="SCOD10.010.1110_1" localSheetId="14">[3]MEMORIAL!#REF!</definedName>
    <definedName name="SCOD10.010.1110_1">[3]MEMORIAL!#REF!</definedName>
    <definedName name="SCOD12.010.0010" localSheetId="28">[3]MEMORIAL!#REF!</definedName>
    <definedName name="SCOD12.010.0010" localSheetId="29">[3]MEMORIAL!#REF!</definedName>
    <definedName name="SCOD12.010.0010" localSheetId="30">[3]MEMORIAL!#REF!</definedName>
    <definedName name="SCOD12.010.0010" localSheetId="32">[3]MEMORIAL!#REF!</definedName>
    <definedName name="SCOD12.010.0010" localSheetId="31">[3]MEMORIAL!#REF!</definedName>
    <definedName name="SCOD12.010.0010" localSheetId="13">[3]MEMORIAL!#REF!</definedName>
    <definedName name="SCOD12.010.0010" localSheetId="14">[3]MEMORIAL!#REF!</definedName>
    <definedName name="SCOD12.010.0010">[3]MEMORIAL!#REF!</definedName>
    <definedName name="SCOD12.010.0010_1" localSheetId="28">[3]MEMORIAL!#REF!</definedName>
    <definedName name="SCOD12.010.0010_1" localSheetId="29">[3]MEMORIAL!#REF!</definedName>
    <definedName name="SCOD12.010.0010_1" localSheetId="30">[3]MEMORIAL!#REF!</definedName>
    <definedName name="SCOD12.010.0010_1" localSheetId="32">[3]MEMORIAL!#REF!</definedName>
    <definedName name="SCOD12.010.0010_1" localSheetId="31">[3]MEMORIAL!#REF!</definedName>
    <definedName name="SCOD12.010.0010_1" localSheetId="13">[3]MEMORIAL!#REF!</definedName>
    <definedName name="SCOD12.010.0010_1" localSheetId="14">[3]MEMORIAL!#REF!</definedName>
    <definedName name="SCOD12.010.0010_1">[3]MEMORIAL!#REF!</definedName>
    <definedName name="SCOD12.010.0060" localSheetId="28">[2]MEMORIAL!#REF!</definedName>
    <definedName name="SCOD12.010.0060" localSheetId="29">[2]MEMORIAL!#REF!</definedName>
    <definedName name="SCOD12.010.0060" localSheetId="30">[2]MEMORIAL!#REF!</definedName>
    <definedName name="SCOD12.010.0060" localSheetId="32">[2]MEMORIAL!#REF!</definedName>
    <definedName name="SCOD12.010.0060" localSheetId="31">[2]MEMORIAL!#REF!</definedName>
    <definedName name="SCOD12.010.0060" localSheetId="13">[2]MEMORIAL!#REF!</definedName>
    <definedName name="SCOD12.010.0060" localSheetId="14">[2]MEMORIAL!#REF!</definedName>
    <definedName name="SCOD12.010.0060">[2]MEMORIAL!#REF!</definedName>
    <definedName name="SCOD12.010.0060_1" localSheetId="28">[6]MEMORIAL!#REF!</definedName>
    <definedName name="SCOD12.010.0060_1" localSheetId="29">[6]MEMORIAL!#REF!</definedName>
    <definedName name="SCOD12.010.0060_1" localSheetId="30">[6]MEMORIAL!#REF!</definedName>
    <definedName name="SCOD12.010.0060_1" localSheetId="32">[6]MEMORIAL!#REF!</definedName>
    <definedName name="SCOD12.010.0060_1" localSheetId="31">[6]MEMORIAL!#REF!</definedName>
    <definedName name="SCOD12.010.0060_1" localSheetId="13">[6]MEMORIAL!#REF!</definedName>
    <definedName name="SCOD12.010.0060_1" localSheetId="14">[6]MEMORIAL!#REF!</definedName>
    <definedName name="SCOD12.010.0060_1">[6]MEMORIAL!#REF!</definedName>
    <definedName name="SCOD12.010.0210" localSheetId="28">[2]MEMORIAL!#REF!</definedName>
    <definedName name="SCOD12.010.0210" localSheetId="29">[2]MEMORIAL!#REF!</definedName>
    <definedName name="SCOD12.010.0210" localSheetId="30">[2]MEMORIAL!#REF!</definedName>
    <definedName name="SCOD12.010.0210" localSheetId="32">[2]MEMORIAL!#REF!</definedName>
    <definedName name="SCOD12.010.0210" localSheetId="31">[2]MEMORIAL!#REF!</definedName>
    <definedName name="SCOD12.010.0210" localSheetId="13">[2]MEMORIAL!#REF!</definedName>
    <definedName name="SCOD12.010.0210" localSheetId="14">[2]MEMORIAL!#REF!</definedName>
    <definedName name="SCOD12.010.0210">[2]MEMORIAL!#REF!</definedName>
    <definedName name="SCOD12.010.0210_1" localSheetId="28">[6]MEMORIAL!#REF!</definedName>
    <definedName name="SCOD12.010.0210_1" localSheetId="29">[6]MEMORIAL!#REF!</definedName>
    <definedName name="SCOD12.010.0210_1" localSheetId="30">[6]MEMORIAL!#REF!</definedName>
    <definedName name="SCOD12.010.0210_1" localSheetId="32">[6]MEMORIAL!#REF!</definedName>
    <definedName name="SCOD12.010.0210_1" localSheetId="31">[6]MEMORIAL!#REF!</definedName>
    <definedName name="SCOD12.010.0210_1" localSheetId="13">[6]MEMORIAL!#REF!</definedName>
    <definedName name="SCOD12.010.0210_1" localSheetId="14">[6]MEMORIAL!#REF!</definedName>
    <definedName name="SCOD12.010.0210_1">[6]MEMORIAL!#REF!</definedName>
    <definedName name="SCOD12.010.0360" localSheetId="28">[2]MEMORIAL!#REF!</definedName>
    <definedName name="SCOD12.010.0360" localSheetId="29">[2]MEMORIAL!#REF!</definedName>
    <definedName name="SCOD12.010.0360" localSheetId="30">[2]MEMORIAL!#REF!</definedName>
    <definedName name="SCOD12.010.0360" localSheetId="32">[2]MEMORIAL!#REF!</definedName>
    <definedName name="SCOD12.010.0360" localSheetId="31">[2]MEMORIAL!#REF!</definedName>
    <definedName name="SCOD12.010.0360" localSheetId="13">[2]MEMORIAL!#REF!</definedName>
    <definedName name="SCOD12.010.0360" localSheetId="14">[2]MEMORIAL!#REF!</definedName>
    <definedName name="SCOD12.010.0360">[2]MEMORIAL!#REF!</definedName>
    <definedName name="SCOD12.010.0360_1" localSheetId="28">[6]MEMORIAL!#REF!</definedName>
    <definedName name="SCOD12.010.0360_1" localSheetId="29">[6]MEMORIAL!#REF!</definedName>
    <definedName name="SCOD12.010.0360_1" localSheetId="30">[6]MEMORIAL!#REF!</definedName>
    <definedName name="SCOD12.010.0360_1" localSheetId="32">[6]MEMORIAL!#REF!</definedName>
    <definedName name="SCOD12.010.0360_1" localSheetId="31">[6]MEMORIAL!#REF!</definedName>
    <definedName name="SCOD12.010.0360_1" localSheetId="13">[6]MEMORIAL!#REF!</definedName>
    <definedName name="SCOD12.010.0360_1" localSheetId="14">[6]MEMORIAL!#REF!</definedName>
    <definedName name="SCOD12.010.0360_1">[6]MEMORIAL!#REF!</definedName>
    <definedName name="SCOD12.010.0550" localSheetId="28">[2]MEMORIAL!#REF!</definedName>
    <definedName name="SCOD12.010.0550" localSheetId="29">[2]MEMORIAL!#REF!</definedName>
    <definedName name="SCOD12.010.0550" localSheetId="30">[2]MEMORIAL!#REF!</definedName>
    <definedName name="SCOD12.010.0550" localSheetId="32">[2]MEMORIAL!#REF!</definedName>
    <definedName name="SCOD12.010.0550" localSheetId="31">[2]MEMORIAL!#REF!</definedName>
    <definedName name="SCOD12.010.0550" localSheetId="13">[2]MEMORIAL!#REF!</definedName>
    <definedName name="SCOD12.010.0550" localSheetId="14">[2]MEMORIAL!#REF!</definedName>
    <definedName name="SCOD12.010.0550">[2]MEMORIAL!#REF!</definedName>
    <definedName name="SCOD12.010.0550_1" localSheetId="28">[6]MEMORIAL!#REF!</definedName>
    <definedName name="SCOD12.010.0550_1" localSheetId="29">[6]MEMORIAL!#REF!</definedName>
    <definedName name="SCOD12.010.0550_1" localSheetId="30">[6]MEMORIAL!#REF!</definedName>
    <definedName name="SCOD12.010.0550_1" localSheetId="32">[6]MEMORIAL!#REF!</definedName>
    <definedName name="SCOD12.010.0550_1" localSheetId="31">[6]MEMORIAL!#REF!</definedName>
    <definedName name="SCOD12.010.0550_1" localSheetId="13">[6]MEMORIAL!#REF!</definedName>
    <definedName name="SCOD12.010.0550_1" localSheetId="14">[6]MEMORIAL!#REF!</definedName>
    <definedName name="SCOD12.010.0550_1">[6]MEMORIAL!#REF!</definedName>
    <definedName name="SCOD13.010.0030" localSheetId="28">[2]MEMORIAL!#REF!</definedName>
    <definedName name="SCOD13.010.0030" localSheetId="29">[2]MEMORIAL!#REF!</definedName>
    <definedName name="SCOD13.010.0030" localSheetId="30">[2]MEMORIAL!#REF!</definedName>
    <definedName name="SCOD13.010.0030" localSheetId="32">[2]MEMORIAL!#REF!</definedName>
    <definedName name="SCOD13.010.0030" localSheetId="31">[2]MEMORIAL!#REF!</definedName>
    <definedName name="SCOD13.010.0030" localSheetId="13">[2]MEMORIAL!#REF!</definedName>
    <definedName name="SCOD13.010.0030" localSheetId="14">[2]MEMORIAL!#REF!</definedName>
    <definedName name="SCOD13.010.0030">[2]MEMORIAL!#REF!</definedName>
    <definedName name="SCOD13.010.0030_1" localSheetId="28">[6]MEMORIAL!#REF!</definedName>
    <definedName name="SCOD13.010.0030_1" localSheetId="29">[6]MEMORIAL!#REF!</definedName>
    <definedName name="SCOD13.010.0030_1" localSheetId="30">[6]MEMORIAL!#REF!</definedName>
    <definedName name="SCOD13.010.0030_1" localSheetId="32">[6]MEMORIAL!#REF!</definedName>
    <definedName name="SCOD13.010.0030_1" localSheetId="31">[6]MEMORIAL!#REF!</definedName>
    <definedName name="SCOD13.010.0030_1" localSheetId="13">[6]MEMORIAL!#REF!</definedName>
    <definedName name="SCOD13.010.0030_1" localSheetId="14">[6]MEMORIAL!#REF!</definedName>
    <definedName name="SCOD13.010.0030_1">[6]MEMORIAL!#REF!</definedName>
    <definedName name="SCOD13.010.0090" localSheetId="28">[2]MEMORIAL!#REF!</definedName>
    <definedName name="SCOD13.010.0090" localSheetId="29">[2]MEMORIAL!#REF!</definedName>
    <definedName name="SCOD13.010.0090" localSheetId="30">[2]MEMORIAL!#REF!</definedName>
    <definedName name="SCOD13.010.0090" localSheetId="32">[2]MEMORIAL!#REF!</definedName>
    <definedName name="SCOD13.010.0090" localSheetId="31">[2]MEMORIAL!#REF!</definedName>
    <definedName name="SCOD13.010.0090" localSheetId="13">[2]MEMORIAL!#REF!</definedName>
    <definedName name="SCOD13.010.0090" localSheetId="14">[2]MEMORIAL!#REF!</definedName>
    <definedName name="SCOD13.010.0090">[2]MEMORIAL!#REF!</definedName>
    <definedName name="SCOD13.010.0090_1" localSheetId="28">[6]MEMORIAL!#REF!</definedName>
    <definedName name="SCOD13.010.0090_1" localSheetId="29">[6]MEMORIAL!#REF!</definedName>
    <definedName name="SCOD13.010.0090_1" localSheetId="30">[6]MEMORIAL!#REF!</definedName>
    <definedName name="SCOD13.010.0090_1" localSheetId="32">[6]MEMORIAL!#REF!</definedName>
    <definedName name="SCOD13.010.0090_1" localSheetId="31">[6]MEMORIAL!#REF!</definedName>
    <definedName name="SCOD13.010.0090_1" localSheetId="13">[6]MEMORIAL!#REF!</definedName>
    <definedName name="SCOD13.010.0090_1" localSheetId="14">[6]MEMORIAL!#REF!</definedName>
    <definedName name="SCOD13.010.0090_1">[6]MEMORIAL!#REF!</definedName>
    <definedName name="SCOD13.010.0100" localSheetId="28">[3]MEMORIAL!#REF!</definedName>
    <definedName name="SCOD13.010.0100" localSheetId="29">[3]MEMORIAL!#REF!</definedName>
    <definedName name="SCOD13.010.0100" localSheetId="30">[3]MEMORIAL!#REF!</definedName>
    <definedName name="SCOD13.010.0100" localSheetId="32">[3]MEMORIAL!#REF!</definedName>
    <definedName name="SCOD13.010.0100" localSheetId="31">[3]MEMORIAL!#REF!</definedName>
    <definedName name="SCOD13.010.0100" localSheetId="13">[3]MEMORIAL!#REF!</definedName>
    <definedName name="SCOD13.010.0100" localSheetId="14">[3]MEMORIAL!#REF!</definedName>
    <definedName name="SCOD13.010.0100">[3]MEMORIAL!#REF!</definedName>
    <definedName name="SCOD13.010.0100_1" localSheetId="28">[3]MEMORIAL!#REF!</definedName>
    <definedName name="SCOD13.010.0100_1" localSheetId="29">[3]MEMORIAL!#REF!</definedName>
    <definedName name="SCOD13.010.0100_1" localSheetId="30">[3]MEMORIAL!#REF!</definedName>
    <definedName name="SCOD13.010.0100_1" localSheetId="32">[3]MEMORIAL!#REF!</definedName>
    <definedName name="SCOD13.010.0100_1" localSheetId="31">[3]MEMORIAL!#REF!</definedName>
    <definedName name="SCOD13.010.0100_1" localSheetId="13">[3]MEMORIAL!#REF!</definedName>
    <definedName name="SCOD13.010.0100_1" localSheetId="14">[3]MEMORIAL!#REF!</definedName>
    <definedName name="SCOD13.010.0100_1">[3]MEMORIAL!#REF!</definedName>
    <definedName name="SCOD13.010.0110" localSheetId="28">[2]MEMORIAL!#REF!</definedName>
    <definedName name="SCOD13.010.0110" localSheetId="29">[2]MEMORIAL!#REF!</definedName>
    <definedName name="SCOD13.010.0110" localSheetId="30">[2]MEMORIAL!#REF!</definedName>
    <definedName name="SCOD13.010.0110" localSheetId="32">[2]MEMORIAL!#REF!</definedName>
    <definedName name="SCOD13.010.0110" localSheetId="31">[2]MEMORIAL!#REF!</definedName>
    <definedName name="SCOD13.010.0110" localSheetId="13">[2]MEMORIAL!#REF!</definedName>
    <definedName name="SCOD13.010.0110" localSheetId="14">[2]MEMORIAL!#REF!</definedName>
    <definedName name="SCOD13.010.0110">[2]MEMORIAL!#REF!</definedName>
    <definedName name="SCOD13.010.0110_1" localSheetId="28">[6]MEMORIAL!#REF!</definedName>
    <definedName name="SCOD13.010.0110_1" localSheetId="29">[6]MEMORIAL!#REF!</definedName>
    <definedName name="SCOD13.010.0110_1" localSheetId="30">[6]MEMORIAL!#REF!</definedName>
    <definedName name="SCOD13.010.0110_1" localSheetId="32">[6]MEMORIAL!#REF!</definedName>
    <definedName name="SCOD13.010.0110_1" localSheetId="31">[6]MEMORIAL!#REF!</definedName>
    <definedName name="SCOD13.010.0110_1" localSheetId="13">[6]MEMORIAL!#REF!</definedName>
    <definedName name="SCOD13.010.0110_1" localSheetId="14">[6]MEMORIAL!#REF!</definedName>
    <definedName name="SCOD13.010.0110_1">[6]MEMORIAL!#REF!</definedName>
    <definedName name="SCOD13.010.1200" localSheetId="28">[2]MEMORIAL!#REF!</definedName>
    <definedName name="SCOD13.010.1200" localSheetId="29">[2]MEMORIAL!#REF!</definedName>
    <definedName name="SCOD13.010.1200" localSheetId="30">[2]MEMORIAL!#REF!</definedName>
    <definedName name="SCOD13.010.1200" localSheetId="32">[2]MEMORIAL!#REF!</definedName>
    <definedName name="SCOD13.010.1200" localSheetId="31">[2]MEMORIAL!#REF!</definedName>
    <definedName name="SCOD13.010.1200" localSheetId="13">[2]MEMORIAL!#REF!</definedName>
    <definedName name="SCOD13.010.1200" localSheetId="14">[2]MEMORIAL!#REF!</definedName>
    <definedName name="SCOD13.010.1200">[2]MEMORIAL!#REF!</definedName>
    <definedName name="SCOD13.010.1200_1" localSheetId="28">[6]MEMORIAL!#REF!</definedName>
    <definedName name="SCOD13.010.1200_1" localSheetId="29">[6]MEMORIAL!#REF!</definedName>
    <definedName name="SCOD13.010.1200_1" localSheetId="30">[6]MEMORIAL!#REF!</definedName>
    <definedName name="SCOD13.010.1200_1" localSheetId="32">[6]MEMORIAL!#REF!</definedName>
    <definedName name="SCOD13.010.1200_1" localSheetId="31">[6]MEMORIAL!#REF!</definedName>
    <definedName name="SCOD13.010.1200_1" localSheetId="13">[6]MEMORIAL!#REF!</definedName>
    <definedName name="SCOD13.010.1200_1" localSheetId="14">[6]MEMORIAL!#REF!</definedName>
    <definedName name="SCOD13.010.1200_1">[6]MEMORIAL!#REF!</definedName>
    <definedName name="SCOD15.010.0010" localSheetId="28">[2]MEMORIAL!#REF!</definedName>
    <definedName name="SCOD15.010.0010" localSheetId="29">[2]MEMORIAL!#REF!</definedName>
    <definedName name="SCOD15.010.0010" localSheetId="30">[2]MEMORIAL!#REF!</definedName>
    <definedName name="SCOD15.010.0010" localSheetId="32">[2]MEMORIAL!#REF!</definedName>
    <definedName name="SCOD15.010.0010" localSheetId="31">[2]MEMORIAL!#REF!</definedName>
    <definedName name="SCOD15.010.0010" localSheetId="13">[2]MEMORIAL!#REF!</definedName>
    <definedName name="SCOD15.010.0010" localSheetId="14">[2]MEMORIAL!#REF!</definedName>
    <definedName name="SCOD15.010.0010">[2]MEMORIAL!#REF!</definedName>
    <definedName name="SCOD15.010.0010_1" localSheetId="28">[6]MEMORIAL!#REF!</definedName>
    <definedName name="SCOD15.010.0010_1" localSheetId="29">[6]MEMORIAL!#REF!</definedName>
    <definedName name="SCOD15.010.0010_1" localSheetId="30">[6]MEMORIAL!#REF!</definedName>
    <definedName name="SCOD15.010.0010_1" localSheetId="32">[6]MEMORIAL!#REF!</definedName>
    <definedName name="SCOD15.010.0010_1" localSheetId="31">[6]MEMORIAL!#REF!</definedName>
    <definedName name="SCOD15.010.0010_1" localSheetId="13">[6]MEMORIAL!#REF!</definedName>
    <definedName name="SCOD15.010.0010_1" localSheetId="14">[6]MEMORIAL!#REF!</definedName>
    <definedName name="SCOD15.010.0010_1">[6]MEMORIAL!#REF!</definedName>
    <definedName name="SCOD15.010.0055" localSheetId="28">[2]MEMORIAL!#REF!</definedName>
    <definedName name="SCOD15.010.0055" localSheetId="29">[2]MEMORIAL!#REF!</definedName>
    <definedName name="SCOD15.010.0055" localSheetId="30">[2]MEMORIAL!#REF!</definedName>
    <definedName name="SCOD15.010.0055" localSheetId="32">[2]MEMORIAL!#REF!</definedName>
    <definedName name="SCOD15.010.0055" localSheetId="31">[2]MEMORIAL!#REF!</definedName>
    <definedName name="SCOD15.010.0055" localSheetId="13">[2]MEMORIAL!#REF!</definedName>
    <definedName name="SCOD15.010.0055" localSheetId="14">[2]MEMORIAL!#REF!</definedName>
    <definedName name="SCOD15.010.0055">[2]MEMORIAL!#REF!</definedName>
    <definedName name="SCOD15.010.0055_1" localSheetId="28">[6]MEMORIAL!#REF!</definedName>
    <definedName name="SCOD15.010.0055_1" localSheetId="29">[6]MEMORIAL!#REF!</definedName>
    <definedName name="SCOD15.010.0055_1" localSheetId="30">[6]MEMORIAL!#REF!</definedName>
    <definedName name="SCOD15.010.0055_1" localSheetId="32">[6]MEMORIAL!#REF!</definedName>
    <definedName name="SCOD15.010.0055_1" localSheetId="31">[6]MEMORIAL!#REF!</definedName>
    <definedName name="SCOD15.010.0055_1" localSheetId="13">[6]MEMORIAL!#REF!</definedName>
    <definedName name="SCOD15.010.0055_1" localSheetId="14">[6]MEMORIAL!#REF!</definedName>
    <definedName name="SCOD15.010.0055_1">[6]MEMORIAL!#REF!</definedName>
    <definedName name="SCOD15.010.0140" localSheetId="28">[2]MEMORIAL!#REF!</definedName>
    <definedName name="SCOD15.010.0140" localSheetId="29">[2]MEMORIAL!#REF!</definedName>
    <definedName name="SCOD15.010.0140" localSheetId="30">[2]MEMORIAL!#REF!</definedName>
    <definedName name="SCOD15.010.0140" localSheetId="32">[2]MEMORIAL!#REF!</definedName>
    <definedName name="SCOD15.010.0140" localSheetId="31">[2]MEMORIAL!#REF!</definedName>
    <definedName name="SCOD15.010.0140" localSheetId="13">[2]MEMORIAL!#REF!</definedName>
    <definedName name="SCOD15.010.0140" localSheetId="14">[2]MEMORIAL!#REF!</definedName>
    <definedName name="SCOD15.010.0140">[2]MEMORIAL!#REF!</definedName>
    <definedName name="SCOD15.010.0140_1" localSheetId="28">[6]MEMORIAL!#REF!</definedName>
    <definedName name="SCOD15.010.0140_1" localSheetId="29">[6]MEMORIAL!#REF!</definedName>
    <definedName name="SCOD15.010.0140_1" localSheetId="30">[6]MEMORIAL!#REF!</definedName>
    <definedName name="SCOD15.010.0140_1" localSheetId="32">[6]MEMORIAL!#REF!</definedName>
    <definedName name="SCOD15.010.0140_1" localSheetId="31">[6]MEMORIAL!#REF!</definedName>
    <definedName name="SCOD15.010.0140_1" localSheetId="13">[6]MEMORIAL!#REF!</definedName>
    <definedName name="SCOD15.010.0140_1" localSheetId="14">[6]MEMORIAL!#REF!</definedName>
    <definedName name="SCOD15.010.0140_1">[6]MEMORIAL!#REF!</definedName>
    <definedName name="SCOD15.010.0181" localSheetId="28">[2]MEMORIAL!#REF!</definedName>
    <definedName name="SCOD15.010.0181" localSheetId="29">[2]MEMORIAL!#REF!</definedName>
    <definedName name="SCOD15.010.0181" localSheetId="30">[2]MEMORIAL!#REF!</definedName>
    <definedName name="SCOD15.010.0181" localSheetId="32">[2]MEMORIAL!#REF!</definedName>
    <definedName name="SCOD15.010.0181" localSheetId="31">[2]MEMORIAL!#REF!</definedName>
    <definedName name="SCOD15.010.0181" localSheetId="13">[2]MEMORIAL!#REF!</definedName>
    <definedName name="SCOD15.010.0181" localSheetId="14">[2]MEMORIAL!#REF!</definedName>
    <definedName name="SCOD15.010.0181">[2]MEMORIAL!#REF!</definedName>
    <definedName name="SCOD15.010.0181_1" localSheetId="28">[6]MEMORIAL!#REF!</definedName>
    <definedName name="SCOD15.010.0181_1" localSheetId="29">[6]MEMORIAL!#REF!</definedName>
    <definedName name="SCOD15.010.0181_1" localSheetId="30">[6]MEMORIAL!#REF!</definedName>
    <definedName name="SCOD15.010.0181_1" localSheetId="32">[6]MEMORIAL!#REF!</definedName>
    <definedName name="SCOD15.010.0181_1" localSheetId="31">[6]MEMORIAL!#REF!</definedName>
    <definedName name="SCOD15.010.0181_1" localSheetId="13">[6]MEMORIAL!#REF!</definedName>
    <definedName name="SCOD15.010.0181_1" localSheetId="14">[6]MEMORIAL!#REF!</definedName>
    <definedName name="SCOD15.010.0181_1">[6]MEMORIAL!#REF!</definedName>
    <definedName name="SCOD15.010.0270" localSheetId="28">[2]MEMORIAL!#REF!</definedName>
    <definedName name="SCOD15.010.0270" localSheetId="29">[2]MEMORIAL!#REF!</definedName>
    <definedName name="SCOD15.010.0270" localSheetId="30">[2]MEMORIAL!#REF!</definedName>
    <definedName name="SCOD15.010.0270" localSheetId="32">[2]MEMORIAL!#REF!</definedName>
    <definedName name="SCOD15.010.0270" localSheetId="31">[2]MEMORIAL!#REF!</definedName>
    <definedName name="SCOD15.010.0270" localSheetId="13">[2]MEMORIAL!#REF!</definedName>
    <definedName name="SCOD15.010.0270" localSheetId="14">[2]MEMORIAL!#REF!</definedName>
    <definedName name="SCOD15.010.0270">[2]MEMORIAL!#REF!</definedName>
    <definedName name="SCOD15.010.0270_1" localSheetId="28">[6]MEMORIAL!#REF!</definedName>
    <definedName name="SCOD15.010.0270_1" localSheetId="29">[6]MEMORIAL!#REF!</definedName>
    <definedName name="SCOD15.010.0270_1" localSheetId="30">[6]MEMORIAL!#REF!</definedName>
    <definedName name="SCOD15.010.0270_1" localSheetId="32">[6]MEMORIAL!#REF!</definedName>
    <definedName name="SCOD15.010.0270_1" localSheetId="31">[6]MEMORIAL!#REF!</definedName>
    <definedName name="SCOD15.010.0270_1" localSheetId="13">[6]MEMORIAL!#REF!</definedName>
    <definedName name="SCOD15.010.0270_1" localSheetId="14">[6]MEMORIAL!#REF!</definedName>
    <definedName name="SCOD15.010.0270_1">[6]MEMORIAL!#REF!</definedName>
    <definedName name="SCOD15.010.0280" localSheetId="28">[2]MEMORIAL!#REF!</definedName>
    <definedName name="SCOD15.010.0280" localSheetId="29">[2]MEMORIAL!#REF!</definedName>
    <definedName name="SCOD15.010.0280" localSheetId="30">[2]MEMORIAL!#REF!</definedName>
    <definedName name="SCOD15.010.0280" localSheetId="32">[2]MEMORIAL!#REF!</definedName>
    <definedName name="SCOD15.010.0280" localSheetId="31">[2]MEMORIAL!#REF!</definedName>
    <definedName name="SCOD15.010.0280" localSheetId="13">[2]MEMORIAL!#REF!</definedName>
    <definedName name="SCOD15.010.0280" localSheetId="14">[2]MEMORIAL!#REF!</definedName>
    <definedName name="SCOD15.010.0280">[2]MEMORIAL!#REF!</definedName>
    <definedName name="SCOD15.010.0280_1" localSheetId="28">[3]MEMORIAL!#REF!</definedName>
    <definedName name="SCOD15.010.0280_1" localSheetId="29">[3]MEMORIAL!#REF!</definedName>
    <definedName name="SCOD15.010.0280_1" localSheetId="30">[3]MEMORIAL!#REF!</definedName>
    <definedName name="SCOD15.010.0280_1" localSheetId="32">[3]MEMORIAL!#REF!</definedName>
    <definedName name="SCOD15.010.0280_1" localSheetId="31">[3]MEMORIAL!#REF!</definedName>
    <definedName name="SCOD15.010.0280_1" localSheetId="13">[3]MEMORIAL!#REF!</definedName>
    <definedName name="SCOD15.010.0280_1" localSheetId="14">[3]MEMORIAL!#REF!</definedName>
    <definedName name="SCOD15.010.0280_1">[3]MEMORIAL!#REF!</definedName>
    <definedName name="SCOD15.010.0290" localSheetId="28">[3]MEMORIAL!#REF!</definedName>
    <definedName name="SCOD15.010.0290" localSheetId="29">[3]MEMORIAL!#REF!</definedName>
    <definedName name="SCOD15.010.0290" localSheetId="30">[3]MEMORIAL!#REF!</definedName>
    <definedName name="SCOD15.010.0290" localSheetId="32">[3]MEMORIAL!#REF!</definedName>
    <definedName name="SCOD15.010.0290" localSheetId="31">[3]MEMORIAL!#REF!</definedName>
    <definedName name="SCOD15.010.0290" localSheetId="13">[3]MEMORIAL!#REF!</definedName>
    <definedName name="SCOD15.010.0290" localSheetId="14">[3]MEMORIAL!#REF!</definedName>
    <definedName name="SCOD15.010.0290">[3]MEMORIAL!#REF!</definedName>
    <definedName name="SCOD15.010.0290_1" localSheetId="28">[3]MEMORIAL!#REF!</definedName>
    <definedName name="SCOD15.010.0290_1" localSheetId="29">[3]MEMORIAL!#REF!</definedName>
    <definedName name="SCOD15.010.0290_1" localSheetId="30">[3]MEMORIAL!#REF!</definedName>
    <definedName name="SCOD15.010.0290_1" localSheetId="32">[3]MEMORIAL!#REF!</definedName>
    <definedName name="SCOD15.010.0290_1" localSheetId="31">[3]MEMORIAL!#REF!</definedName>
    <definedName name="SCOD15.010.0290_1" localSheetId="13">[3]MEMORIAL!#REF!</definedName>
    <definedName name="SCOD15.010.0290_1" localSheetId="14">[3]MEMORIAL!#REF!</definedName>
    <definedName name="SCOD15.010.0290_1">[3]MEMORIAL!#REF!</definedName>
    <definedName name="SCOD16.010.0010" localSheetId="28">[2]MEMORIAL!#REF!</definedName>
    <definedName name="SCOD16.010.0010" localSheetId="29">[2]MEMORIAL!#REF!</definedName>
    <definedName name="SCOD16.010.0010" localSheetId="30">[2]MEMORIAL!#REF!</definedName>
    <definedName name="SCOD16.010.0010" localSheetId="32">[2]MEMORIAL!#REF!</definedName>
    <definedName name="SCOD16.010.0010" localSheetId="31">[2]MEMORIAL!#REF!</definedName>
    <definedName name="SCOD16.010.0010" localSheetId="13">[2]MEMORIAL!#REF!</definedName>
    <definedName name="SCOD16.010.0010" localSheetId="14">[2]MEMORIAL!#REF!</definedName>
    <definedName name="SCOD16.010.0010">[2]MEMORIAL!#REF!</definedName>
    <definedName name="SCOD16.010.0010_1" localSheetId="28">[3]MEMORIAL!#REF!</definedName>
    <definedName name="SCOD16.010.0010_1" localSheetId="29">[3]MEMORIAL!#REF!</definedName>
    <definedName name="SCOD16.010.0010_1" localSheetId="30">[3]MEMORIAL!#REF!</definedName>
    <definedName name="SCOD16.010.0010_1" localSheetId="32">[3]MEMORIAL!#REF!</definedName>
    <definedName name="SCOD16.010.0010_1" localSheetId="31">[3]MEMORIAL!#REF!</definedName>
    <definedName name="SCOD16.010.0010_1" localSheetId="13">[3]MEMORIAL!#REF!</definedName>
    <definedName name="SCOD16.010.0010_1" localSheetId="14">[3]MEMORIAL!#REF!</definedName>
    <definedName name="SCOD16.010.0010_1">[3]MEMORIAL!#REF!</definedName>
    <definedName name="SCOD16.010.0060" localSheetId="28">[2]MEMORIAL!#REF!</definedName>
    <definedName name="SCOD16.010.0060" localSheetId="29">[2]MEMORIAL!#REF!</definedName>
    <definedName name="SCOD16.010.0060" localSheetId="30">[2]MEMORIAL!#REF!</definedName>
    <definedName name="SCOD16.010.0060" localSheetId="32">[2]MEMORIAL!#REF!</definedName>
    <definedName name="SCOD16.010.0060" localSheetId="31">[2]MEMORIAL!#REF!</definedName>
    <definedName name="SCOD16.010.0060" localSheetId="13">[2]MEMORIAL!#REF!</definedName>
    <definedName name="SCOD16.010.0060" localSheetId="14">[2]MEMORIAL!#REF!</definedName>
    <definedName name="SCOD16.010.0060">[2]MEMORIAL!#REF!</definedName>
    <definedName name="SCOD16.010.0060_1" localSheetId="28">[6]MEMORIAL!#REF!</definedName>
    <definedName name="SCOD16.010.0060_1" localSheetId="29">[6]MEMORIAL!#REF!</definedName>
    <definedName name="SCOD16.010.0060_1" localSheetId="30">[6]MEMORIAL!#REF!</definedName>
    <definedName name="SCOD16.010.0060_1" localSheetId="32">[6]MEMORIAL!#REF!</definedName>
    <definedName name="SCOD16.010.0060_1" localSheetId="31">[6]MEMORIAL!#REF!</definedName>
    <definedName name="SCOD16.010.0060_1" localSheetId="13">[6]MEMORIAL!#REF!</definedName>
    <definedName name="SCOD16.010.0060_1" localSheetId="14">[6]MEMORIAL!#REF!</definedName>
    <definedName name="SCOD16.010.0060_1">[6]MEMORIAL!#REF!</definedName>
    <definedName name="SCOD16.010.0110" localSheetId="28">[2]MEMORIAL!#REF!</definedName>
    <definedName name="SCOD16.010.0110" localSheetId="29">[2]MEMORIAL!#REF!</definedName>
    <definedName name="SCOD16.010.0110" localSheetId="30">[2]MEMORIAL!#REF!</definedName>
    <definedName name="SCOD16.010.0110" localSheetId="32">[2]MEMORIAL!#REF!</definedName>
    <definedName name="SCOD16.010.0110" localSheetId="31">[2]MEMORIAL!#REF!</definedName>
    <definedName name="SCOD16.010.0110" localSheetId="13">[2]MEMORIAL!#REF!</definedName>
    <definedName name="SCOD16.010.0110" localSheetId="14">[2]MEMORIAL!#REF!</definedName>
    <definedName name="SCOD16.010.0110">[2]MEMORIAL!#REF!</definedName>
    <definedName name="SCOD16.010.0110_1" localSheetId="28">[6]MEMORIAL!#REF!</definedName>
    <definedName name="SCOD16.010.0110_1" localSheetId="29">[6]MEMORIAL!#REF!</definedName>
    <definedName name="SCOD16.010.0110_1" localSheetId="30">[6]MEMORIAL!#REF!</definedName>
    <definedName name="SCOD16.010.0110_1" localSheetId="32">[6]MEMORIAL!#REF!</definedName>
    <definedName name="SCOD16.010.0110_1" localSheetId="31">[6]MEMORIAL!#REF!</definedName>
    <definedName name="SCOD16.010.0110_1" localSheetId="13">[6]MEMORIAL!#REF!</definedName>
    <definedName name="SCOD16.010.0110_1" localSheetId="14">[6]MEMORIAL!#REF!</definedName>
    <definedName name="SCOD16.010.0110_1">[6]MEMORIAL!#REF!</definedName>
    <definedName name="SCOD16.010.0120" localSheetId="28">[2]MEMORIAL!#REF!</definedName>
    <definedName name="SCOD16.010.0120" localSheetId="29">[2]MEMORIAL!#REF!</definedName>
    <definedName name="SCOD16.010.0120" localSheetId="30">[2]MEMORIAL!#REF!</definedName>
    <definedName name="SCOD16.010.0120" localSheetId="32">[2]MEMORIAL!#REF!</definedName>
    <definedName name="SCOD16.010.0120" localSheetId="31">[2]MEMORIAL!#REF!</definedName>
    <definedName name="SCOD16.010.0120" localSheetId="13">[2]MEMORIAL!#REF!</definedName>
    <definedName name="SCOD16.010.0120" localSheetId="14">[2]MEMORIAL!#REF!</definedName>
    <definedName name="SCOD16.010.0120">[2]MEMORIAL!#REF!</definedName>
    <definedName name="SCOD16.010.0120_1" localSheetId="28">[6]MEMORIAL!#REF!</definedName>
    <definedName name="SCOD16.010.0120_1" localSheetId="29">[6]MEMORIAL!#REF!</definedName>
    <definedName name="SCOD16.010.0120_1" localSheetId="30">[6]MEMORIAL!#REF!</definedName>
    <definedName name="SCOD16.010.0120_1" localSheetId="32">[6]MEMORIAL!#REF!</definedName>
    <definedName name="SCOD16.010.0120_1" localSheetId="31">[6]MEMORIAL!#REF!</definedName>
    <definedName name="SCOD16.010.0120_1" localSheetId="13">[6]MEMORIAL!#REF!</definedName>
    <definedName name="SCOD16.010.0120_1" localSheetId="14">[6]MEMORIAL!#REF!</definedName>
    <definedName name="SCOD16.010.0120_1">[6]MEMORIAL!#REF!</definedName>
    <definedName name="SCOD16.010.0170" localSheetId="28">[2]MEMORIAL!#REF!</definedName>
    <definedName name="SCOD16.010.0170" localSheetId="29">[2]MEMORIAL!#REF!</definedName>
    <definedName name="SCOD16.010.0170" localSheetId="30">[2]MEMORIAL!#REF!</definedName>
    <definedName name="SCOD16.010.0170" localSheetId="32">[2]MEMORIAL!#REF!</definedName>
    <definedName name="SCOD16.010.0170" localSheetId="31">[2]MEMORIAL!#REF!</definedName>
    <definedName name="SCOD16.010.0170" localSheetId="13">[2]MEMORIAL!#REF!</definedName>
    <definedName name="SCOD16.010.0170" localSheetId="14">[2]MEMORIAL!#REF!</definedName>
    <definedName name="SCOD16.010.0170">[2]MEMORIAL!#REF!</definedName>
    <definedName name="SCOD16.010.0170_1" localSheetId="28">[6]MEMORIAL!#REF!</definedName>
    <definedName name="SCOD16.010.0170_1" localSheetId="29">[6]MEMORIAL!#REF!</definedName>
    <definedName name="SCOD16.010.0170_1" localSheetId="30">[6]MEMORIAL!#REF!</definedName>
    <definedName name="SCOD16.010.0170_1" localSheetId="32">[6]MEMORIAL!#REF!</definedName>
    <definedName name="SCOD16.010.0170_1" localSheetId="31">[6]MEMORIAL!#REF!</definedName>
    <definedName name="SCOD16.010.0170_1" localSheetId="13">[6]MEMORIAL!#REF!</definedName>
    <definedName name="SCOD16.010.0170_1" localSheetId="14">[6]MEMORIAL!#REF!</definedName>
    <definedName name="SCOD16.010.0170_1">[6]MEMORIAL!#REF!</definedName>
    <definedName name="SCOD17.010.0080" localSheetId="28">[2]MEMORIAL!#REF!</definedName>
    <definedName name="SCOD17.010.0080" localSheetId="29">[2]MEMORIAL!#REF!</definedName>
    <definedName name="SCOD17.010.0080" localSheetId="30">[2]MEMORIAL!#REF!</definedName>
    <definedName name="SCOD17.010.0080" localSheetId="32">[2]MEMORIAL!#REF!</definedName>
    <definedName name="SCOD17.010.0080" localSheetId="31">[2]MEMORIAL!#REF!</definedName>
    <definedName name="SCOD17.010.0080" localSheetId="13">[2]MEMORIAL!#REF!</definedName>
    <definedName name="SCOD17.010.0080" localSheetId="14">[2]MEMORIAL!#REF!</definedName>
    <definedName name="SCOD17.010.0080">[2]MEMORIAL!#REF!</definedName>
    <definedName name="SCOD17.010.0080_1" localSheetId="28">[6]MEMORIAL!#REF!</definedName>
    <definedName name="SCOD17.010.0080_1" localSheetId="29">[6]MEMORIAL!#REF!</definedName>
    <definedName name="SCOD17.010.0080_1" localSheetId="30">[6]MEMORIAL!#REF!</definedName>
    <definedName name="SCOD17.010.0080_1" localSheetId="32">[6]MEMORIAL!#REF!</definedName>
    <definedName name="SCOD17.010.0080_1" localSheetId="31">[6]MEMORIAL!#REF!</definedName>
    <definedName name="SCOD17.010.0080_1" localSheetId="13">[6]MEMORIAL!#REF!</definedName>
    <definedName name="SCOD17.010.0080_1" localSheetId="14">[6]MEMORIAL!#REF!</definedName>
    <definedName name="SCOD17.010.0080_1">[6]MEMORIAL!#REF!</definedName>
    <definedName name="SCOD17.010.0100" localSheetId="28">[3]MEMORIAL!#REF!</definedName>
    <definedName name="SCOD17.010.0100" localSheetId="29">[3]MEMORIAL!#REF!</definedName>
    <definedName name="SCOD17.010.0100" localSheetId="30">[3]MEMORIAL!#REF!</definedName>
    <definedName name="SCOD17.010.0100" localSheetId="32">[3]MEMORIAL!#REF!</definedName>
    <definedName name="SCOD17.010.0100" localSheetId="31">[3]MEMORIAL!#REF!</definedName>
    <definedName name="SCOD17.010.0100" localSheetId="13">[3]MEMORIAL!#REF!</definedName>
    <definedName name="SCOD17.010.0100" localSheetId="14">[3]MEMORIAL!#REF!</definedName>
    <definedName name="SCOD17.010.0100">[3]MEMORIAL!#REF!</definedName>
    <definedName name="SCOD17.010.0100_1" localSheetId="28">[3]MEMORIAL!#REF!</definedName>
    <definedName name="SCOD17.010.0100_1" localSheetId="29">[3]MEMORIAL!#REF!</definedName>
    <definedName name="SCOD17.010.0100_1" localSheetId="30">[3]MEMORIAL!#REF!</definedName>
    <definedName name="SCOD17.010.0100_1" localSheetId="32">[3]MEMORIAL!#REF!</definedName>
    <definedName name="SCOD17.010.0100_1" localSheetId="31">[3]MEMORIAL!#REF!</definedName>
    <definedName name="SCOD17.010.0100_1" localSheetId="13">[3]MEMORIAL!#REF!</definedName>
    <definedName name="SCOD17.010.0100_1" localSheetId="14">[3]MEMORIAL!#REF!</definedName>
    <definedName name="SCOD17.010.0100_1">[3]MEMORIAL!#REF!</definedName>
    <definedName name="SCOD17.010.0150" localSheetId="28">[2]MEMORIAL!#REF!</definedName>
    <definedName name="SCOD17.010.0150" localSheetId="29">[2]MEMORIAL!#REF!</definedName>
    <definedName name="SCOD17.010.0150" localSheetId="30">[2]MEMORIAL!#REF!</definedName>
    <definedName name="SCOD17.010.0150" localSheetId="32">[2]MEMORIAL!#REF!</definedName>
    <definedName name="SCOD17.010.0150" localSheetId="31">[2]MEMORIAL!#REF!</definedName>
    <definedName name="SCOD17.010.0150" localSheetId="13">[2]MEMORIAL!#REF!</definedName>
    <definedName name="SCOD17.010.0150" localSheetId="14">[2]MEMORIAL!#REF!</definedName>
    <definedName name="SCOD17.010.0150">[2]MEMORIAL!#REF!</definedName>
    <definedName name="SCOD17.010.0150_1" localSheetId="28">[6]MEMORIAL!#REF!</definedName>
    <definedName name="SCOD17.010.0150_1" localSheetId="29">[6]MEMORIAL!#REF!</definedName>
    <definedName name="SCOD17.010.0150_1" localSheetId="30">[6]MEMORIAL!#REF!</definedName>
    <definedName name="SCOD17.010.0150_1" localSheetId="32">[6]MEMORIAL!#REF!</definedName>
    <definedName name="SCOD17.010.0150_1" localSheetId="31">[6]MEMORIAL!#REF!</definedName>
    <definedName name="SCOD17.010.0150_1" localSheetId="13">[6]MEMORIAL!#REF!</definedName>
    <definedName name="SCOD17.010.0150_1" localSheetId="14">[6]MEMORIAL!#REF!</definedName>
    <definedName name="SCOD17.010.0150_1">[6]MEMORIAL!#REF!</definedName>
    <definedName name="SCOD17.010.0290" localSheetId="28">[2]MEMORIAL!#REF!</definedName>
    <definedName name="SCOD17.010.0290" localSheetId="29">[2]MEMORIAL!#REF!</definedName>
    <definedName name="SCOD17.010.0290" localSheetId="30">[2]MEMORIAL!#REF!</definedName>
    <definedName name="SCOD17.010.0290" localSheetId="32">[2]MEMORIAL!#REF!</definedName>
    <definedName name="SCOD17.010.0290" localSheetId="31">[2]MEMORIAL!#REF!</definedName>
    <definedName name="SCOD17.010.0290" localSheetId="13">[2]MEMORIAL!#REF!</definedName>
    <definedName name="SCOD17.010.0290" localSheetId="14">[2]MEMORIAL!#REF!</definedName>
    <definedName name="SCOD17.010.0290">[2]MEMORIAL!#REF!</definedName>
    <definedName name="SCOD17.010.0290_1" localSheetId="28">[6]MEMORIAL!#REF!</definedName>
    <definedName name="SCOD17.010.0290_1" localSheetId="29">[6]MEMORIAL!#REF!</definedName>
    <definedName name="SCOD17.010.0290_1" localSheetId="30">[6]MEMORIAL!#REF!</definedName>
    <definedName name="SCOD17.010.0290_1" localSheetId="32">[6]MEMORIAL!#REF!</definedName>
    <definedName name="SCOD17.010.0290_1" localSheetId="31">[6]MEMORIAL!#REF!</definedName>
    <definedName name="SCOD17.010.0290_1" localSheetId="13">[6]MEMORIAL!#REF!</definedName>
    <definedName name="SCOD17.010.0290_1" localSheetId="14">[6]MEMORIAL!#REF!</definedName>
    <definedName name="SCOD17.010.0290_1">[6]MEMORIAL!#REF!</definedName>
    <definedName name="SCOD17.010.0390" localSheetId="28">[2]MEMORIAL!#REF!</definedName>
    <definedName name="SCOD17.010.0390" localSheetId="29">[2]MEMORIAL!#REF!</definedName>
    <definedName name="SCOD17.010.0390" localSheetId="30">[2]MEMORIAL!#REF!</definedName>
    <definedName name="SCOD17.010.0390" localSheetId="32">[2]MEMORIAL!#REF!</definedName>
    <definedName name="SCOD17.010.0390" localSheetId="31">[2]MEMORIAL!#REF!</definedName>
    <definedName name="SCOD17.010.0390" localSheetId="13">[2]MEMORIAL!#REF!</definedName>
    <definedName name="SCOD17.010.0390" localSheetId="14">[2]MEMORIAL!#REF!</definedName>
    <definedName name="SCOD17.010.0390">[2]MEMORIAL!#REF!</definedName>
    <definedName name="SCOD17.010.0390_1" localSheetId="28">[6]MEMORIAL!#REF!</definedName>
    <definedName name="SCOD17.010.0390_1" localSheetId="29">[6]MEMORIAL!#REF!</definedName>
    <definedName name="SCOD17.010.0390_1" localSheetId="30">[6]MEMORIAL!#REF!</definedName>
    <definedName name="SCOD17.010.0390_1" localSheetId="32">[6]MEMORIAL!#REF!</definedName>
    <definedName name="SCOD17.010.0390_1" localSheetId="31">[6]MEMORIAL!#REF!</definedName>
    <definedName name="SCOD17.010.0390_1" localSheetId="13">[6]MEMORIAL!#REF!</definedName>
    <definedName name="SCOD17.010.0390_1" localSheetId="14">[6]MEMORIAL!#REF!</definedName>
    <definedName name="SCOD17.010.0390_1">[6]MEMORIAL!#REF!</definedName>
    <definedName name="SCOD17.010.0436" localSheetId="28">[3]MEMORIAL!#REF!</definedName>
    <definedName name="SCOD17.010.0436" localSheetId="29">[3]MEMORIAL!#REF!</definedName>
    <definedName name="SCOD17.010.0436" localSheetId="30">[3]MEMORIAL!#REF!</definedName>
    <definedName name="SCOD17.010.0436" localSheetId="32">[3]MEMORIAL!#REF!</definedName>
    <definedName name="SCOD17.010.0436" localSheetId="31">[3]MEMORIAL!#REF!</definedName>
    <definedName name="SCOD17.010.0436" localSheetId="13">[3]MEMORIAL!#REF!</definedName>
    <definedName name="SCOD17.010.0436" localSheetId="14">[3]MEMORIAL!#REF!</definedName>
    <definedName name="SCOD17.010.0436">[3]MEMORIAL!#REF!</definedName>
    <definedName name="SCOD17.010.0436_1" localSheetId="28">[3]MEMORIAL!#REF!</definedName>
    <definedName name="SCOD17.010.0436_1" localSheetId="29">[3]MEMORIAL!#REF!</definedName>
    <definedName name="SCOD17.010.0436_1" localSheetId="30">[3]MEMORIAL!#REF!</definedName>
    <definedName name="SCOD17.010.0436_1" localSheetId="32">[3]MEMORIAL!#REF!</definedName>
    <definedName name="SCOD17.010.0436_1" localSheetId="31">[3]MEMORIAL!#REF!</definedName>
    <definedName name="SCOD17.010.0436_1" localSheetId="13">[3]MEMORIAL!#REF!</definedName>
    <definedName name="SCOD17.010.0436_1" localSheetId="14">[3]MEMORIAL!#REF!</definedName>
    <definedName name="SCOD17.010.0436_1">[3]MEMORIAL!#REF!</definedName>
    <definedName name="SCOD17.010.0437" localSheetId="28">[2]MEMORIAL!#REF!</definedName>
    <definedName name="SCOD17.010.0437" localSheetId="29">[2]MEMORIAL!#REF!</definedName>
    <definedName name="SCOD17.010.0437" localSheetId="30">[2]MEMORIAL!#REF!</definedName>
    <definedName name="SCOD17.010.0437" localSheetId="32">[2]MEMORIAL!#REF!</definedName>
    <definedName name="SCOD17.010.0437" localSheetId="31">[2]MEMORIAL!#REF!</definedName>
    <definedName name="SCOD17.010.0437" localSheetId="13">[2]MEMORIAL!#REF!</definedName>
    <definedName name="SCOD17.010.0437" localSheetId="14">[2]MEMORIAL!#REF!</definedName>
    <definedName name="SCOD17.010.0437">[2]MEMORIAL!#REF!</definedName>
    <definedName name="SCOD17.010.0437_1" localSheetId="28">[6]MEMORIAL!#REF!</definedName>
    <definedName name="SCOD17.010.0437_1" localSheetId="29">[6]MEMORIAL!#REF!</definedName>
    <definedName name="SCOD17.010.0437_1" localSheetId="30">[6]MEMORIAL!#REF!</definedName>
    <definedName name="SCOD17.010.0437_1" localSheetId="32">[6]MEMORIAL!#REF!</definedName>
    <definedName name="SCOD17.010.0437_1" localSheetId="31">[6]MEMORIAL!#REF!</definedName>
    <definedName name="SCOD17.010.0437_1" localSheetId="13">[6]MEMORIAL!#REF!</definedName>
    <definedName name="SCOD17.010.0437_1" localSheetId="14">[6]MEMORIAL!#REF!</definedName>
    <definedName name="SCOD17.010.0437_1">[6]MEMORIAL!#REF!</definedName>
    <definedName name="SCOD17.010.0602" localSheetId="28">[2]MEMORIAL!#REF!</definedName>
    <definedName name="SCOD17.010.0602" localSheetId="29">[2]MEMORIAL!#REF!</definedName>
    <definedName name="SCOD17.010.0602" localSheetId="30">[2]MEMORIAL!#REF!</definedName>
    <definedName name="SCOD17.010.0602" localSheetId="32">[2]MEMORIAL!#REF!</definedName>
    <definedName name="SCOD17.010.0602" localSheetId="31">[2]MEMORIAL!#REF!</definedName>
    <definedName name="SCOD17.010.0602" localSheetId="13">[2]MEMORIAL!#REF!</definedName>
    <definedName name="SCOD17.010.0602" localSheetId="14">[2]MEMORIAL!#REF!</definedName>
    <definedName name="SCOD17.010.0602">[2]MEMORIAL!#REF!</definedName>
    <definedName name="SCOD17.010.0602_1" localSheetId="28">[6]MEMORIAL!#REF!</definedName>
    <definedName name="SCOD17.010.0602_1" localSheetId="29">[6]MEMORIAL!#REF!</definedName>
    <definedName name="SCOD17.010.0602_1" localSheetId="30">[6]MEMORIAL!#REF!</definedName>
    <definedName name="SCOD17.010.0602_1" localSheetId="32">[6]MEMORIAL!#REF!</definedName>
    <definedName name="SCOD17.010.0602_1" localSheetId="31">[6]MEMORIAL!#REF!</definedName>
    <definedName name="SCOD17.010.0602_1" localSheetId="13">[6]MEMORIAL!#REF!</definedName>
    <definedName name="SCOD17.010.0602_1" localSheetId="14">[6]MEMORIAL!#REF!</definedName>
    <definedName name="SCOD17.010.0602_1">[6]MEMORIAL!#REF!</definedName>
    <definedName name="SCODCOMPOSIÇÃO01" localSheetId="28">[5]MEMORIAL!#REF!</definedName>
    <definedName name="SCODCOMPOSIÇÃO01" localSheetId="29">[5]MEMORIAL!#REF!</definedName>
    <definedName name="SCODCOMPOSIÇÃO01" localSheetId="30">[5]MEMORIAL!#REF!</definedName>
    <definedName name="SCODCOMPOSIÇÃO01" localSheetId="32">[5]MEMORIAL!#REF!</definedName>
    <definedName name="SCODCOMPOSIÇÃO01" localSheetId="31">[5]MEMORIAL!#REF!</definedName>
    <definedName name="SCODCOMPOSIÇÃO01" localSheetId="13">[5]MEMORIAL!#REF!</definedName>
    <definedName name="SCODCOMPOSIÇÃO01" localSheetId="14">[5]MEMORIAL!#REF!</definedName>
    <definedName name="SCODCOMPOSIÇÃO01">[5]MEMORIAL!#REF!</definedName>
    <definedName name="SCODCOMPOSIÇÃO01A" localSheetId="28">[4]MEMORIAL!#REF!</definedName>
    <definedName name="SCODCOMPOSIÇÃO01A" localSheetId="29">[4]MEMORIAL!#REF!</definedName>
    <definedName name="SCODCOMPOSIÇÃO01A" localSheetId="30">[4]MEMORIAL!#REF!</definedName>
    <definedName name="SCODCOMPOSIÇÃO01A" localSheetId="32">[4]MEMORIAL!#REF!</definedName>
    <definedName name="SCODCOMPOSIÇÃO01A" localSheetId="31">[4]MEMORIAL!#REF!</definedName>
    <definedName name="SCODCOMPOSIÇÃO01A" localSheetId="13">[4]MEMORIAL!#REF!</definedName>
    <definedName name="SCODCOMPOSIÇÃO01A" localSheetId="14">[4]MEMORIAL!#REF!</definedName>
    <definedName name="SCODCOMPOSIÇÃO01A">[4]MEMORIAL!#REF!</definedName>
    <definedName name="SCODCOMPOSIÇÃO02" localSheetId="28">[4]MEMORIAL!#REF!</definedName>
    <definedName name="SCODCOMPOSIÇÃO02" localSheetId="29">[4]MEMORIAL!#REF!</definedName>
    <definedName name="SCODCOMPOSIÇÃO02" localSheetId="30">[4]MEMORIAL!#REF!</definedName>
    <definedName name="SCODCOMPOSIÇÃO02" localSheetId="32">[4]MEMORIAL!#REF!</definedName>
    <definedName name="SCODCOMPOSIÇÃO02" localSheetId="31">[4]MEMORIAL!#REF!</definedName>
    <definedName name="SCODCOMPOSIÇÃO02" localSheetId="13">[4]MEMORIAL!#REF!</definedName>
    <definedName name="SCODCOMPOSIÇÃO02" localSheetId="14">[4]MEMORIAL!#REF!</definedName>
    <definedName name="SCODCOMPOSIÇÃO02">[4]MEMORIAL!#REF!</definedName>
    <definedName name="SCODCOTADO01" localSheetId="28">[3]MEMORIAL!#REF!</definedName>
    <definedName name="SCODCOTADO01" localSheetId="29">[3]MEMORIAL!#REF!</definedName>
    <definedName name="SCODCOTADO01" localSheetId="30">[3]MEMORIAL!#REF!</definedName>
    <definedName name="SCODCOTADO01" localSheetId="32">[3]MEMORIAL!#REF!</definedName>
    <definedName name="SCODCOTADO01" localSheetId="31">[3]MEMORIAL!#REF!</definedName>
    <definedName name="SCODCOTADO01" localSheetId="13">[3]MEMORIAL!#REF!</definedName>
    <definedName name="SCODCOTADO01" localSheetId="14">[3]MEMORIAL!#REF!</definedName>
    <definedName name="SCODCOTADO01">[3]MEMORIAL!#REF!</definedName>
    <definedName name="SCODCOTADO01_1" localSheetId="28">[3]MEMORIAL!#REF!</definedName>
    <definedName name="SCODCOTADO01_1" localSheetId="29">[3]MEMORIAL!#REF!</definedName>
    <definedName name="SCODCOTADO01_1" localSheetId="30">[3]MEMORIAL!#REF!</definedName>
    <definedName name="SCODCOTADO01_1" localSheetId="32">[3]MEMORIAL!#REF!</definedName>
    <definedName name="SCODCOTADO01_1" localSheetId="31">[3]MEMORIAL!#REF!</definedName>
    <definedName name="SCODCOTADO01_1" localSheetId="13">[3]MEMORIAL!#REF!</definedName>
    <definedName name="SCODCOTADO01_1" localSheetId="14">[3]MEMORIAL!#REF!</definedName>
    <definedName name="SCODCOTADO01_1">[3]MEMORIAL!#REF!</definedName>
    <definedName name="SCODCOTADO02" localSheetId="28">[3]MEMORIAL!#REF!</definedName>
    <definedName name="SCODCOTADO02" localSheetId="29">[3]MEMORIAL!#REF!</definedName>
    <definedName name="SCODCOTADO02" localSheetId="30">[3]MEMORIAL!#REF!</definedName>
    <definedName name="SCODCOTADO02" localSheetId="32">[3]MEMORIAL!#REF!</definedName>
    <definedName name="SCODCOTADO02" localSheetId="31">[3]MEMORIAL!#REF!</definedName>
    <definedName name="SCODCOTADO02" localSheetId="13">[3]MEMORIAL!#REF!</definedName>
    <definedName name="SCODCOTADO02" localSheetId="14">[3]MEMORIAL!#REF!</definedName>
    <definedName name="SCODCOTADO02">[3]MEMORIAL!#REF!</definedName>
    <definedName name="SCODCOTADO02_1" localSheetId="28">[3]MEMORIAL!#REF!</definedName>
    <definedName name="SCODCOTADO02_1" localSheetId="29">[3]MEMORIAL!#REF!</definedName>
    <definedName name="SCODCOTADO02_1" localSheetId="30">[3]MEMORIAL!#REF!</definedName>
    <definedName name="SCODCOTADO02_1" localSheetId="32">[3]MEMORIAL!#REF!</definedName>
    <definedName name="SCODCOTADO02_1" localSheetId="31">[3]MEMORIAL!#REF!</definedName>
    <definedName name="SCODCOTADO02_1" localSheetId="13">[3]MEMORIAL!#REF!</definedName>
    <definedName name="SCODCOTADO02_1" localSheetId="14">[3]MEMORIAL!#REF!</definedName>
    <definedName name="SCODCOTADO02_1">[3]MEMORIAL!#REF!</definedName>
    <definedName name="SCODCOTADO03" localSheetId="28">[3]MEMORIAL!#REF!</definedName>
    <definedName name="SCODCOTADO03" localSheetId="29">[3]MEMORIAL!#REF!</definedName>
    <definedName name="SCODCOTADO03" localSheetId="30">[3]MEMORIAL!#REF!</definedName>
    <definedName name="SCODCOTADO03" localSheetId="32">[3]MEMORIAL!#REF!</definedName>
    <definedName name="SCODCOTADO03" localSheetId="31">[3]MEMORIAL!#REF!</definedName>
    <definedName name="SCODCOTADO03" localSheetId="13">[3]MEMORIAL!#REF!</definedName>
    <definedName name="SCODCOTADO03" localSheetId="14">[3]MEMORIAL!#REF!</definedName>
    <definedName name="SCODCOTADO03">[3]MEMORIAL!#REF!</definedName>
    <definedName name="SCODCOTADO03_1" localSheetId="28">[3]MEMORIAL!#REF!</definedName>
    <definedName name="SCODCOTADO03_1" localSheetId="29">[3]MEMORIAL!#REF!</definedName>
    <definedName name="SCODCOTADO03_1" localSheetId="30">[3]MEMORIAL!#REF!</definedName>
    <definedName name="SCODCOTADO03_1" localSheetId="32">[3]MEMORIAL!#REF!</definedName>
    <definedName name="SCODCOTADO03_1" localSheetId="31">[3]MEMORIAL!#REF!</definedName>
    <definedName name="SCODCOTADO03_1" localSheetId="13">[3]MEMORIAL!#REF!</definedName>
    <definedName name="SCODCOTADO03_1" localSheetId="14">[3]MEMORIAL!#REF!</definedName>
    <definedName name="SCODCOTADO03_1">[3]MEMORIAL!#REF!</definedName>
    <definedName name="SCODCOTADO04" localSheetId="28">[3]MEMORIAL!#REF!</definedName>
    <definedName name="SCODCOTADO04" localSheetId="29">[3]MEMORIAL!#REF!</definedName>
    <definedName name="SCODCOTADO04" localSheetId="30">[3]MEMORIAL!#REF!</definedName>
    <definedName name="SCODCOTADO04" localSheetId="32">[3]MEMORIAL!#REF!</definedName>
    <definedName name="SCODCOTADO04" localSheetId="31">[3]MEMORIAL!#REF!</definedName>
    <definedName name="SCODCOTADO04" localSheetId="13">[3]MEMORIAL!#REF!</definedName>
    <definedName name="SCODCOTADO04" localSheetId="14">[3]MEMORIAL!#REF!</definedName>
    <definedName name="SCODCOTADO04">[3]MEMORIAL!#REF!</definedName>
    <definedName name="SCODCOTADO04_1" localSheetId="28">[3]MEMORIAL!#REF!</definedName>
    <definedName name="SCODCOTADO04_1" localSheetId="29">[3]MEMORIAL!#REF!</definedName>
    <definedName name="SCODCOTADO04_1" localSheetId="30">[3]MEMORIAL!#REF!</definedName>
    <definedName name="SCODCOTADO04_1" localSheetId="32">[3]MEMORIAL!#REF!</definedName>
    <definedName name="SCODCOTADO04_1" localSheetId="31">[3]MEMORIAL!#REF!</definedName>
    <definedName name="SCODCOTADO04_1" localSheetId="13">[3]MEMORIAL!#REF!</definedName>
    <definedName name="SCODCOTADO04_1" localSheetId="14">[3]MEMORIAL!#REF!</definedName>
    <definedName name="SCODCOTADO04_1">[3]MEMORIAL!#REF!</definedName>
    <definedName name="SCODCOTADO05" localSheetId="28">[3]MEMORIAL!#REF!</definedName>
    <definedName name="SCODCOTADO05" localSheetId="29">[3]MEMORIAL!#REF!</definedName>
    <definedName name="SCODCOTADO05" localSheetId="30">[3]MEMORIAL!#REF!</definedName>
    <definedName name="SCODCOTADO05" localSheetId="32">[3]MEMORIAL!#REF!</definedName>
    <definedName name="SCODCOTADO05" localSheetId="31">[3]MEMORIAL!#REF!</definedName>
    <definedName name="SCODCOTADO05" localSheetId="13">[3]MEMORIAL!#REF!</definedName>
    <definedName name="SCODCOTADO05" localSheetId="14">[3]MEMORIAL!#REF!</definedName>
    <definedName name="SCODCOTADO05">[3]MEMORIAL!#REF!</definedName>
    <definedName name="SCODCOTADO05_1" localSheetId="28">[3]MEMORIAL!#REF!</definedName>
    <definedName name="SCODCOTADO05_1" localSheetId="29">[3]MEMORIAL!#REF!</definedName>
    <definedName name="SCODCOTADO05_1" localSheetId="30">[3]MEMORIAL!#REF!</definedName>
    <definedName name="SCODCOTADO05_1" localSheetId="32">[3]MEMORIAL!#REF!</definedName>
    <definedName name="SCODCOTADO05_1" localSheetId="31">[3]MEMORIAL!#REF!</definedName>
    <definedName name="SCODCOTADO05_1" localSheetId="13">[3]MEMORIAL!#REF!</definedName>
    <definedName name="SCODCOTADO05_1" localSheetId="14">[3]MEMORIAL!#REF!</definedName>
    <definedName name="SCODCOTADO05_1">[3]MEMORIAL!#REF!</definedName>
    <definedName name="SCODCOTADO06" localSheetId="28">[3]MEMORIAL!#REF!</definedName>
    <definedName name="SCODCOTADO06" localSheetId="29">[3]MEMORIAL!#REF!</definedName>
    <definedName name="SCODCOTADO06" localSheetId="30">[3]MEMORIAL!#REF!</definedName>
    <definedName name="SCODCOTADO06" localSheetId="32">[3]MEMORIAL!#REF!</definedName>
    <definedName name="SCODCOTADO06" localSheetId="31">[3]MEMORIAL!#REF!</definedName>
    <definedName name="SCODCOTADO06" localSheetId="13">[3]MEMORIAL!#REF!</definedName>
    <definedName name="SCODCOTADO06" localSheetId="14">[3]MEMORIAL!#REF!</definedName>
    <definedName name="SCODCOTADO06">[3]MEMORIAL!#REF!</definedName>
    <definedName name="SCODCOTADO06_1" localSheetId="28">[3]MEMORIAL!#REF!</definedName>
    <definedName name="SCODCOTADO06_1" localSheetId="29">[3]MEMORIAL!#REF!</definedName>
    <definedName name="SCODCOTADO06_1" localSheetId="30">[3]MEMORIAL!#REF!</definedName>
    <definedName name="SCODCOTADO06_1" localSheetId="32">[3]MEMORIAL!#REF!</definedName>
    <definedName name="SCODCOTADO06_1" localSheetId="31">[3]MEMORIAL!#REF!</definedName>
    <definedName name="SCODCOTADO06_1" localSheetId="13">[3]MEMORIAL!#REF!</definedName>
    <definedName name="SCODCOTADO06_1" localSheetId="14">[3]MEMORIAL!#REF!</definedName>
    <definedName name="SCODCOTADO06_1">[3]MEMORIAL!#REF!</definedName>
    <definedName name="SCODVERBA01" localSheetId="28">[4]MEMORIAL!#REF!</definedName>
    <definedName name="SCODVERBA01" localSheetId="29">[4]MEMORIAL!#REF!</definedName>
    <definedName name="SCODVERBA01" localSheetId="30">[4]MEMORIAL!#REF!</definedName>
    <definedName name="SCODVERBA01" localSheetId="32">[4]MEMORIAL!#REF!</definedName>
    <definedName name="SCODVERBA01" localSheetId="31">[4]MEMORIAL!#REF!</definedName>
    <definedName name="SCODVERBA01" localSheetId="13">[4]MEMORIAL!#REF!</definedName>
    <definedName name="SCODVERBA01" localSheetId="14">[4]MEMORIAL!#REF!</definedName>
    <definedName name="SCODVERBA01">[4]MEMORIAL!#REF!</definedName>
    <definedName name="SCODVERBA01_1" localSheetId="28">[3]MEMORIAL!#REF!</definedName>
    <definedName name="SCODVERBA01_1" localSheetId="29">[3]MEMORIAL!#REF!</definedName>
    <definedName name="SCODVERBA01_1" localSheetId="30">[3]MEMORIAL!#REF!</definedName>
    <definedName name="SCODVERBA01_1" localSheetId="32">[3]MEMORIAL!#REF!</definedName>
    <definedName name="SCODVERBA01_1" localSheetId="31">[3]MEMORIAL!#REF!</definedName>
    <definedName name="SCODVERBA01_1" localSheetId="13">[3]MEMORIAL!#REF!</definedName>
    <definedName name="SCODVERBA01_1" localSheetId="14">[3]MEMORIAL!#REF!</definedName>
    <definedName name="SCODVERBA01_1">[3]MEMORIAL!#REF!</definedName>
    <definedName name="SCOMPOS01" localSheetId="28">[4]MEMORIAL!#REF!</definedName>
    <definedName name="SCOMPOS01" localSheetId="29">[4]MEMORIAL!#REF!</definedName>
    <definedName name="SCOMPOS01" localSheetId="30">[4]MEMORIAL!#REF!</definedName>
    <definedName name="SCOMPOS01" localSheetId="32">[4]MEMORIAL!#REF!</definedName>
    <definedName name="SCOMPOS01" localSheetId="31">[4]MEMORIAL!#REF!</definedName>
    <definedName name="SCOMPOS01" localSheetId="13">[4]MEMORIAL!#REF!</definedName>
    <definedName name="SCOMPOS01" localSheetId="14">[4]MEMORIAL!#REF!</definedName>
    <definedName name="SCOMPOS01">[4]MEMORIAL!#REF!</definedName>
    <definedName name="SCOMPOS01_1" localSheetId="28">[3]MEMORIAL!#REF!</definedName>
    <definedName name="SCOMPOS01_1" localSheetId="29">[3]MEMORIAL!#REF!</definedName>
    <definedName name="SCOMPOS01_1" localSheetId="30">[3]MEMORIAL!#REF!</definedName>
    <definedName name="SCOMPOS01_1" localSheetId="32">[3]MEMORIAL!#REF!</definedName>
    <definedName name="SCOMPOS01_1" localSheetId="31">[3]MEMORIAL!#REF!</definedName>
    <definedName name="SCOMPOS01_1" localSheetId="13">[3]MEMORIAL!#REF!</definedName>
    <definedName name="SCOMPOS01_1" localSheetId="14">[3]MEMORIAL!#REF!</definedName>
    <definedName name="SCOMPOS01_1">[3]MEMORIAL!#REF!</definedName>
    <definedName name="SERVI">[7]Serviços!$A$3:$F$1403</definedName>
    <definedName name="Serviços">[8]Serviços!$A$3:$F$1403</definedName>
    <definedName name="shtathat" localSheetId="28">[2]MEMORIAL!#REF!</definedName>
    <definedName name="shtathat" localSheetId="29">[2]MEMORIAL!#REF!</definedName>
    <definedName name="shtathat" localSheetId="30">[2]MEMORIAL!#REF!</definedName>
    <definedName name="shtathat" localSheetId="32">[2]MEMORIAL!#REF!</definedName>
    <definedName name="shtathat" localSheetId="31">[2]MEMORIAL!#REF!</definedName>
    <definedName name="shtathat" localSheetId="13">[2]MEMORIAL!#REF!</definedName>
    <definedName name="shtathat" localSheetId="14">[2]MEMORIAL!#REF!</definedName>
    <definedName name="shtathat">[2]MEMORIAL!#REF!</definedName>
    <definedName name="STOT01.010.0020" localSheetId="28">[3]MEMORIAL!#REF!</definedName>
    <definedName name="STOT01.010.0020" localSheetId="29">[3]MEMORIAL!#REF!</definedName>
    <definedName name="STOT01.010.0020" localSheetId="30">[3]MEMORIAL!#REF!</definedName>
    <definedName name="STOT01.010.0020" localSheetId="32">[3]MEMORIAL!#REF!</definedName>
    <definedName name="STOT01.010.0020" localSheetId="31">[3]MEMORIAL!#REF!</definedName>
    <definedName name="STOT01.010.0020" localSheetId="13">[3]MEMORIAL!#REF!</definedName>
    <definedName name="STOT01.010.0020" localSheetId="14">[3]MEMORIAL!#REF!</definedName>
    <definedName name="STOT01.010.0020">[3]MEMORIAL!#REF!</definedName>
    <definedName name="STOT01.010.0020_1" localSheetId="28">[3]MEMORIAL!#REF!</definedName>
    <definedName name="STOT01.010.0020_1" localSheetId="29">[3]MEMORIAL!#REF!</definedName>
    <definedName name="STOT01.010.0020_1" localSheetId="30">[3]MEMORIAL!#REF!</definedName>
    <definedName name="STOT01.010.0020_1" localSheetId="32">[3]MEMORIAL!#REF!</definedName>
    <definedName name="STOT01.010.0020_1" localSheetId="31">[3]MEMORIAL!#REF!</definedName>
    <definedName name="STOT01.010.0020_1" localSheetId="13">[3]MEMORIAL!#REF!</definedName>
    <definedName name="STOT01.010.0020_1" localSheetId="14">[3]MEMORIAL!#REF!</definedName>
    <definedName name="STOT01.010.0020_1">[3]MEMORIAL!#REF!</definedName>
    <definedName name="STOT01.050.0040" localSheetId="28">[3]MEMORIAL!#REF!</definedName>
    <definedName name="STOT01.050.0040" localSheetId="29">[3]MEMORIAL!#REF!</definedName>
    <definedName name="STOT01.050.0040" localSheetId="30">[3]MEMORIAL!#REF!</definedName>
    <definedName name="STOT01.050.0040" localSheetId="32">[3]MEMORIAL!#REF!</definedName>
    <definedName name="STOT01.050.0040" localSheetId="31">[3]MEMORIAL!#REF!</definedName>
    <definedName name="STOT01.050.0040" localSheetId="13">[3]MEMORIAL!#REF!</definedName>
    <definedName name="STOT01.050.0040" localSheetId="14">[3]MEMORIAL!#REF!</definedName>
    <definedName name="STOT01.050.0040">[3]MEMORIAL!#REF!</definedName>
    <definedName name="STOT01.050.0040_1" localSheetId="28">[3]MEMORIAL!#REF!</definedName>
    <definedName name="STOT01.050.0040_1" localSheetId="29">[3]MEMORIAL!#REF!</definedName>
    <definedName name="STOT01.050.0040_1" localSheetId="30">[3]MEMORIAL!#REF!</definedName>
    <definedName name="STOT01.050.0040_1" localSheetId="32">[3]MEMORIAL!#REF!</definedName>
    <definedName name="STOT01.050.0040_1" localSheetId="31">[3]MEMORIAL!#REF!</definedName>
    <definedName name="STOT01.050.0040_1" localSheetId="13">[3]MEMORIAL!#REF!</definedName>
    <definedName name="STOT01.050.0040_1" localSheetId="14">[3]MEMORIAL!#REF!</definedName>
    <definedName name="STOT01.050.0040_1">[3]MEMORIAL!#REF!</definedName>
    <definedName name="STOT01.110.0010" localSheetId="28">[3]MEMORIAL!#REF!</definedName>
    <definedName name="STOT01.110.0010" localSheetId="29">[3]MEMORIAL!#REF!</definedName>
    <definedName name="STOT01.110.0010" localSheetId="30">[3]MEMORIAL!#REF!</definedName>
    <definedName name="STOT01.110.0010" localSheetId="32">[3]MEMORIAL!#REF!</definedName>
    <definedName name="STOT01.110.0010" localSheetId="31">[3]MEMORIAL!#REF!</definedName>
    <definedName name="STOT01.110.0010" localSheetId="13">[3]MEMORIAL!#REF!</definedName>
    <definedName name="STOT01.110.0010" localSheetId="14">[3]MEMORIAL!#REF!</definedName>
    <definedName name="STOT01.110.0010">[3]MEMORIAL!#REF!</definedName>
    <definedName name="STOT01.110.0010_1" localSheetId="28">[3]MEMORIAL!#REF!</definedName>
    <definedName name="STOT01.110.0010_1" localSheetId="29">[3]MEMORIAL!#REF!</definedName>
    <definedName name="STOT01.110.0010_1" localSheetId="30">[3]MEMORIAL!#REF!</definedName>
    <definedName name="STOT01.110.0010_1" localSheetId="32">[3]MEMORIAL!#REF!</definedName>
    <definedName name="STOT01.110.0010_1" localSheetId="31">[3]MEMORIAL!#REF!</definedName>
    <definedName name="STOT01.110.0010_1" localSheetId="13">[3]MEMORIAL!#REF!</definedName>
    <definedName name="STOT01.110.0010_1" localSheetId="14">[3]MEMORIAL!#REF!</definedName>
    <definedName name="STOT01.110.0010_1">[3]MEMORIAL!#REF!</definedName>
    <definedName name="STOT01.110.0295" localSheetId="28">[3]MEMORIAL!#REF!</definedName>
    <definedName name="STOT01.110.0295" localSheetId="29">[3]MEMORIAL!#REF!</definedName>
    <definedName name="STOT01.110.0295" localSheetId="30">[3]MEMORIAL!#REF!</definedName>
    <definedName name="STOT01.110.0295" localSheetId="32">[3]MEMORIAL!#REF!</definedName>
    <definedName name="STOT01.110.0295" localSheetId="31">[3]MEMORIAL!#REF!</definedName>
    <definedName name="STOT01.110.0295" localSheetId="13">[3]MEMORIAL!#REF!</definedName>
    <definedName name="STOT01.110.0295" localSheetId="14">[3]MEMORIAL!#REF!</definedName>
    <definedName name="STOT01.110.0295">[3]MEMORIAL!#REF!</definedName>
    <definedName name="STOT01.110.0295_1" localSheetId="28">[3]MEMORIAL!#REF!</definedName>
    <definedName name="STOT01.110.0295_1" localSheetId="29">[3]MEMORIAL!#REF!</definedName>
    <definedName name="STOT01.110.0295_1" localSheetId="30">[3]MEMORIAL!#REF!</definedName>
    <definedName name="STOT01.110.0295_1" localSheetId="32">[3]MEMORIAL!#REF!</definedName>
    <definedName name="STOT01.110.0295_1" localSheetId="31">[3]MEMORIAL!#REF!</definedName>
    <definedName name="STOT01.110.0295_1" localSheetId="13">[3]MEMORIAL!#REF!</definedName>
    <definedName name="STOT01.110.0295_1" localSheetId="14">[3]MEMORIAL!#REF!</definedName>
    <definedName name="STOT01.110.0295_1">[3]MEMORIAL!#REF!</definedName>
    <definedName name="STOT01.110.0720" localSheetId="28">[3]MEMORIAL!#REF!</definedName>
    <definedName name="STOT01.110.0720" localSheetId="29">[3]MEMORIAL!#REF!</definedName>
    <definedName name="STOT01.110.0720" localSheetId="30">[3]MEMORIAL!#REF!</definedName>
    <definedName name="STOT01.110.0720" localSheetId="32">[3]MEMORIAL!#REF!</definedName>
    <definedName name="STOT01.110.0720" localSheetId="31">[3]MEMORIAL!#REF!</definedName>
    <definedName name="STOT01.110.0720" localSheetId="13">[3]MEMORIAL!#REF!</definedName>
    <definedName name="STOT01.110.0720" localSheetId="14">[3]MEMORIAL!#REF!</definedName>
    <definedName name="STOT01.110.0720">[3]MEMORIAL!#REF!</definedName>
    <definedName name="STOT01.110.0720_1" localSheetId="28">[3]MEMORIAL!#REF!</definedName>
    <definedName name="STOT01.110.0720_1" localSheetId="29">[3]MEMORIAL!#REF!</definedName>
    <definedName name="STOT01.110.0720_1" localSheetId="30">[3]MEMORIAL!#REF!</definedName>
    <definedName name="STOT01.110.0720_1" localSheetId="32">[3]MEMORIAL!#REF!</definedName>
    <definedName name="STOT01.110.0720_1" localSheetId="31">[3]MEMORIAL!#REF!</definedName>
    <definedName name="STOT01.110.0720_1" localSheetId="13">[3]MEMORIAL!#REF!</definedName>
    <definedName name="STOT01.110.0720_1" localSheetId="14">[3]MEMORIAL!#REF!</definedName>
    <definedName name="STOT01.110.0720_1">[3]MEMORIAL!#REF!</definedName>
    <definedName name="STOT01.120.O22O" localSheetId="28">[3]MEMORIAL!#REF!</definedName>
    <definedName name="STOT01.120.O22O" localSheetId="29">[3]MEMORIAL!#REF!</definedName>
    <definedName name="STOT01.120.O22O" localSheetId="30">[3]MEMORIAL!#REF!</definedName>
    <definedName name="STOT01.120.O22O" localSheetId="32">[3]MEMORIAL!#REF!</definedName>
    <definedName name="STOT01.120.O22O" localSheetId="31">[3]MEMORIAL!#REF!</definedName>
    <definedName name="STOT01.120.O22O" localSheetId="13">[3]MEMORIAL!#REF!</definedName>
    <definedName name="STOT01.120.O22O" localSheetId="14">[3]MEMORIAL!#REF!</definedName>
    <definedName name="STOT01.120.O22O">[3]MEMORIAL!#REF!</definedName>
    <definedName name="STOT01.120.O22O_1" localSheetId="28">[3]MEMORIAL!#REF!</definedName>
    <definedName name="STOT01.120.O22O_1" localSheetId="29">[3]MEMORIAL!#REF!</definedName>
    <definedName name="STOT01.120.O22O_1" localSheetId="30">[3]MEMORIAL!#REF!</definedName>
    <definedName name="STOT01.120.O22O_1" localSheetId="32">[3]MEMORIAL!#REF!</definedName>
    <definedName name="STOT01.120.O22O_1" localSheetId="31">[3]MEMORIAL!#REF!</definedName>
    <definedName name="STOT01.120.O22O_1" localSheetId="13">[3]MEMORIAL!#REF!</definedName>
    <definedName name="STOT01.120.O22O_1" localSheetId="14">[3]MEMORIAL!#REF!</definedName>
    <definedName name="STOT01.120.O22O_1">[3]MEMORIAL!#REF!</definedName>
    <definedName name="STOT01.150.0130" localSheetId="28">[3]MEMORIAL!#REF!</definedName>
    <definedName name="STOT01.150.0130" localSheetId="29">[3]MEMORIAL!#REF!</definedName>
    <definedName name="STOT01.150.0130" localSheetId="30">[3]MEMORIAL!#REF!</definedName>
    <definedName name="STOT01.150.0130" localSheetId="32">[3]MEMORIAL!#REF!</definedName>
    <definedName name="STOT01.150.0130" localSheetId="31">[3]MEMORIAL!#REF!</definedName>
    <definedName name="STOT01.150.0130" localSheetId="13">[3]MEMORIAL!#REF!</definedName>
    <definedName name="STOT01.150.0130" localSheetId="14">[3]MEMORIAL!#REF!</definedName>
    <definedName name="STOT01.150.0130">[3]MEMORIAL!#REF!</definedName>
    <definedName name="STOT01.150.0190" localSheetId="28">[3]MEMORIAL!#REF!</definedName>
    <definedName name="STOT01.150.0190" localSheetId="29">[3]MEMORIAL!#REF!</definedName>
    <definedName name="STOT01.150.0190" localSheetId="30">[3]MEMORIAL!#REF!</definedName>
    <definedName name="STOT01.150.0190" localSheetId="32">[3]MEMORIAL!#REF!</definedName>
    <definedName name="STOT01.150.0190" localSheetId="31">[3]MEMORIAL!#REF!</definedName>
    <definedName name="STOT01.150.0190" localSheetId="13">[3]MEMORIAL!#REF!</definedName>
    <definedName name="STOT01.150.0190" localSheetId="14">[3]MEMORIAL!#REF!</definedName>
    <definedName name="STOT01.150.0190">[3]MEMORIAL!#REF!</definedName>
    <definedName name="STOT01.150.0190_1" localSheetId="28">[3]MEMORIAL!#REF!</definedName>
    <definedName name="STOT01.150.0190_1" localSheetId="29">[3]MEMORIAL!#REF!</definedName>
    <definedName name="STOT01.150.0190_1" localSheetId="30">[3]MEMORIAL!#REF!</definedName>
    <definedName name="STOT01.150.0190_1" localSheetId="32">[3]MEMORIAL!#REF!</definedName>
    <definedName name="STOT01.150.0190_1" localSheetId="31">[3]MEMORIAL!#REF!</definedName>
    <definedName name="STOT01.150.0190_1" localSheetId="13">[3]MEMORIAL!#REF!</definedName>
    <definedName name="STOT01.150.0190_1" localSheetId="14">[3]MEMORIAL!#REF!</definedName>
    <definedName name="STOT01.150.0190_1">[3]MEMORIAL!#REF!</definedName>
    <definedName name="STOT01.250.0020" localSheetId="28">[3]MEMORIAL!#REF!</definedName>
    <definedName name="STOT01.250.0020" localSheetId="29">[3]MEMORIAL!#REF!</definedName>
    <definedName name="STOT01.250.0020" localSheetId="30">[3]MEMORIAL!#REF!</definedName>
    <definedName name="STOT01.250.0020" localSheetId="32">[3]MEMORIAL!#REF!</definedName>
    <definedName name="STOT01.250.0020" localSheetId="31">[3]MEMORIAL!#REF!</definedName>
    <definedName name="STOT01.250.0020" localSheetId="13">[3]MEMORIAL!#REF!</definedName>
    <definedName name="STOT01.250.0020" localSheetId="14">[3]MEMORIAL!#REF!</definedName>
    <definedName name="STOT01.250.0020">[3]MEMORIAL!#REF!</definedName>
    <definedName name="STOT01.250.0020_1" localSheetId="28">[3]MEMORIAL!#REF!</definedName>
    <definedName name="STOT01.250.0020_1" localSheetId="29">[3]MEMORIAL!#REF!</definedName>
    <definedName name="STOT01.250.0020_1" localSheetId="30">[3]MEMORIAL!#REF!</definedName>
    <definedName name="STOT01.250.0020_1" localSheetId="32">[3]MEMORIAL!#REF!</definedName>
    <definedName name="STOT01.250.0020_1" localSheetId="31">[3]MEMORIAL!#REF!</definedName>
    <definedName name="STOT01.250.0020_1" localSheetId="13">[3]MEMORIAL!#REF!</definedName>
    <definedName name="STOT01.250.0020_1" localSheetId="14">[3]MEMORIAL!#REF!</definedName>
    <definedName name="STOT01.250.0020_1">[3]MEMORIAL!#REF!</definedName>
    <definedName name="STOT01.250.0040" localSheetId="28">[3]MEMORIAL!#REF!</definedName>
    <definedName name="STOT01.250.0040" localSheetId="29">[3]MEMORIAL!#REF!</definedName>
    <definedName name="STOT01.250.0040" localSheetId="30">[3]MEMORIAL!#REF!</definedName>
    <definedName name="STOT01.250.0040" localSheetId="32">[3]MEMORIAL!#REF!</definedName>
    <definedName name="STOT01.250.0040" localSheetId="31">[3]MEMORIAL!#REF!</definedName>
    <definedName name="STOT01.250.0040" localSheetId="13">[3]MEMORIAL!#REF!</definedName>
    <definedName name="STOT01.250.0040" localSheetId="14">[3]MEMORIAL!#REF!</definedName>
    <definedName name="STOT01.250.0040">[3]MEMORIAL!#REF!</definedName>
    <definedName name="STOT01.250.0040_1" localSheetId="28">[3]MEMORIAL!#REF!</definedName>
    <definedName name="STOT01.250.0040_1" localSheetId="29">[3]MEMORIAL!#REF!</definedName>
    <definedName name="STOT01.250.0040_1" localSheetId="30">[3]MEMORIAL!#REF!</definedName>
    <definedName name="STOT01.250.0040_1" localSheetId="32">[3]MEMORIAL!#REF!</definedName>
    <definedName name="STOT01.250.0040_1" localSheetId="31">[3]MEMORIAL!#REF!</definedName>
    <definedName name="STOT01.250.0040_1" localSheetId="13">[3]MEMORIAL!#REF!</definedName>
    <definedName name="STOT01.250.0040_1" localSheetId="14">[3]MEMORIAL!#REF!</definedName>
    <definedName name="STOT01.250.0040_1">[3]MEMORIAL!#REF!</definedName>
    <definedName name="STOT01.250.0340" localSheetId="28">[3]MEMORIAL!#REF!</definedName>
    <definedName name="STOT01.250.0340" localSheetId="29">[3]MEMORIAL!#REF!</definedName>
    <definedName name="STOT01.250.0340" localSheetId="30">[3]MEMORIAL!#REF!</definedName>
    <definedName name="STOT01.250.0340" localSheetId="32">[3]MEMORIAL!#REF!</definedName>
    <definedName name="STOT01.250.0340" localSheetId="31">[3]MEMORIAL!#REF!</definedName>
    <definedName name="STOT01.250.0340" localSheetId="13">[3]MEMORIAL!#REF!</definedName>
    <definedName name="STOT01.250.0340" localSheetId="14">[3]MEMORIAL!#REF!</definedName>
    <definedName name="STOT01.250.0340">[3]MEMORIAL!#REF!</definedName>
    <definedName name="STOT01.250.0340_1" localSheetId="28">[3]MEMORIAL!#REF!</definedName>
    <definedName name="STOT01.250.0340_1" localSheetId="29">[3]MEMORIAL!#REF!</definedName>
    <definedName name="STOT01.250.0340_1" localSheetId="30">[3]MEMORIAL!#REF!</definedName>
    <definedName name="STOT01.250.0340_1" localSheetId="32">[3]MEMORIAL!#REF!</definedName>
    <definedName name="STOT01.250.0340_1" localSheetId="31">[3]MEMORIAL!#REF!</definedName>
    <definedName name="STOT01.250.0340_1" localSheetId="13">[3]MEMORIAL!#REF!</definedName>
    <definedName name="STOT01.250.0340_1" localSheetId="14">[3]MEMORIAL!#REF!</definedName>
    <definedName name="STOT01.250.0340_1">[3]MEMORIAL!#REF!</definedName>
    <definedName name="STOT01.2500040" localSheetId="28">[3]MEMORIAL!#REF!</definedName>
    <definedName name="STOT01.2500040" localSheetId="29">[3]MEMORIAL!#REF!</definedName>
    <definedName name="STOT01.2500040" localSheetId="30">[3]MEMORIAL!#REF!</definedName>
    <definedName name="STOT01.2500040" localSheetId="32">[3]MEMORIAL!#REF!</definedName>
    <definedName name="STOT01.2500040" localSheetId="31">[3]MEMORIAL!#REF!</definedName>
    <definedName name="STOT01.2500040" localSheetId="13">[3]MEMORIAL!#REF!</definedName>
    <definedName name="STOT01.2500040" localSheetId="14">[3]MEMORIAL!#REF!</definedName>
    <definedName name="STOT01.2500040">[3]MEMORIAL!#REF!</definedName>
    <definedName name="STOT01.2500040_1" localSheetId="28">[3]MEMORIAL!#REF!</definedName>
    <definedName name="STOT01.2500040_1" localSheetId="29">[3]MEMORIAL!#REF!</definedName>
    <definedName name="STOT01.2500040_1" localSheetId="30">[3]MEMORIAL!#REF!</definedName>
    <definedName name="STOT01.2500040_1" localSheetId="32">[3]MEMORIAL!#REF!</definedName>
    <definedName name="STOT01.2500040_1" localSheetId="31">[3]MEMORIAL!#REF!</definedName>
    <definedName name="STOT01.2500040_1" localSheetId="13">[3]MEMORIAL!#REF!</definedName>
    <definedName name="STOT01.2500040_1" localSheetId="14">[3]MEMORIAL!#REF!</definedName>
    <definedName name="STOT01.2500040_1">[3]MEMORIAL!#REF!</definedName>
    <definedName name="STOT02.010.0020" localSheetId="28">#REF!</definedName>
    <definedName name="STOT02.010.0020" localSheetId="29">#REF!</definedName>
    <definedName name="STOT02.010.0020" localSheetId="30">#REF!</definedName>
    <definedName name="STOT02.010.0020" localSheetId="32">#REF!</definedName>
    <definedName name="STOT02.010.0020" localSheetId="31">#REF!</definedName>
    <definedName name="STOT02.010.0020" localSheetId="13">#REF!</definedName>
    <definedName name="STOT02.010.0020" localSheetId="14">#REF!</definedName>
    <definedName name="STOT02.010.0020">#REF!</definedName>
    <definedName name="STOT02.010.0020_1" localSheetId="28">[3]MEMORIAL!#REF!</definedName>
    <definedName name="STOT02.010.0020_1" localSheetId="29">[3]MEMORIAL!#REF!</definedName>
    <definedName name="STOT02.010.0020_1" localSheetId="30">[3]MEMORIAL!#REF!</definedName>
    <definedName name="STOT02.010.0020_1" localSheetId="32">[3]MEMORIAL!#REF!</definedName>
    <definedName name="STOT02.010.0020_1" localSheetId="31">[3]MEMORIAL!#REF!</definedName>
    <definedName name="STOT02.010.0020_1" localSheetId="13">[3]MEMORIAL!#REF!</definedName>
    <definedName name="STOT02.010.0020_1" localSheetId="14">[3]MEMORIAL!#REF!</definedName>
    <definedName name="STOT02.010.0020_1">[3]MEMORIAL!#REF!</definedName>
    <definedName name="STOT02.010.0030" localSheetId="28">[3]MEMORIAL!#REF!</definedName>
    <definedName name="STOT02.010.0030" localSheetId="29">[3]MEMORIAL!#REF!</definedName>
    <definedName name="STOT02.010.0030" localSheetId="30">[3]MEMORIAL!#REF!</definedName>
    <definedName name="STOT02.010.0030" localSheetId="32">[3]MEMORIAL!#REF!</definedName>
    <definedName name="STOT02.010.0030" localSheetId="31">[3]MEMORIAL!#REF!</definedName>
    <definedName name="STOT02.010.0030" localSheetId="13">[3]MEMORIAL!#REF!</definedName>
    <definedName name="STOT02.010.0030" localSheetId="14">[3]MEMORIAL!#REF!</definedName>
    <definedName name="STOT02.010.0030">[3]MEMORIAL!#REF!</definedName>
    <definedName name="STOT02.010.0030_1" localSheetId="28">[3]MEMORIAL!#REF!</definedName>
    <definedName name="STOT02.010.0030_1" localSheetId="29">[3]MEMORIAL!#REF!</definedName>
    <definedName name="STOT02.010.0030_1" localSheetId="30">[3]MEMORIAL!#REF!</definedName>
    <definedName name="STOT02.010.0030_1" localSheetId="32">[3]MEMORIAL!#REF!</definedName>
    <definedName name="STOT02.010.0030_1" localSheetId="31">[3]MEMORIAL!#REF!</definedName>
    <definedName name="STOT02.010.0030_1" localSheetId="13">[3]MEMORIAL!#REF!</definedName>
    <definedName name="STOT02.010.0030_1" localSheetId="14">[3]MEMORIAL!#REF!</definedName>
    <definedName name="STOT02.010.0030_1">[3]MEMORIAL!#REF!</definedName>
    <definedName name="STOT02.010.0050" localSheetId="28">[2]MEMORIAL!#REF!</definedName>
    <definedName name="STOT02.010.0050" localSheetId="29">[2]MEMORIAL!#REF!</definedName>
    <definedName name="STOT02.010.0050" localSheetId="30">[2]MEMORIAL!#REF!</definedName>
    <definedName name="STOT02.010.0050" localSheetId="32">[2]MEMORIAL!#REF!</definedName>
    <definedName name="STOT02.010.0050" localSheetId="31">[2]MEMORIAL!#REF!</definedName>
    <definedName name="STOT02.010.0050" localSheetId="13">[2]MEMORIAL!#REF!</definedName>
    <definedName name="STOT02.010.0050" localSheetId="14">[2]MEMORIAL!#REF!</definedName>
    <definedName name="STOT02.010.0050">[2]MEMORIAL!#REF!</definedName>
    <definedName name="STOT02.010.0050_1" localSheetId="28">[2]MEMORIAL!#REF!</definedName>
    <definedName name="STOT02.010.0050_1" localSheetId="29">[2]MEMORIAL!#REF!</definedName>
    <definedName name="STOT02.010.0050_1" localSheetId="30">[2]MEMORIAL!#REF!</definedName>
    <definedName name="STOT02.010.0050_1" localSheetId="32">[2]MEMORIAL!#REF!</definedName>
    <definedName name="STOT02.010.0050_1" localSheetId="31">[2]MEMORIAL!#REF!</definedName>
    <definedName name="STOT02.010.0050_1" localSheetId="13">[2]MEMORIAL!#REF!</definedName>
    <definedName name="STOT02.010.0050_1" localSheetId="14">[2]MEMORIAL!#REF!</definedName>
    <definedName name="STOT02.010.0050_1">[2]MEMORIAL!#REF!</definedName>
    <definedName name="STOT02.010.0060" localSheetId="28">[3]MEMORIAL!#REF!</definedName>
    <definedName name="STOT02.010.0060" localSheetId="29">[3]MEMORIAL!#REF!</definedName>
    <definedName name="STOT02.010.0060" localSheetId="30">[3]MEMORIAL!#REF!</definedName>
    <definedName name="STOT02.010.0060" localSheetId="32">[3]MEMORIAL!#REF!</definedName>
    <definedName name="STOT02.010.0060" localSheetId="31">[3]MEMORIAL!#REF!</definedName>
    <definedName name="STOT02.010.0060" localSheetId="13">[3]MEMORIAL!#REF!</definedName>
    <definedName name="STOT02.010.0060" localSheetId="14">[3]MEMORIAL!#REF!</definedName>
    <definedName name="STOT02.010.0060">[3]MEMORIAL!#REF!</definedName>
    <definedName name="STOT02.010.0060_1" localSheetId="28">[3]MEMORIAL!#REF!</definedName>
    <definedName name="STOT02.010.0060_1" localSheetId="29">[3]MEMORIAL!#REF!</definedName>
    <definedName name="STOT02.010.0060_1" localSheetId="30">[3]MEMORIAL!#REF!</definedName>
    <definedName name="STOT02.010.0060_1" localSheetId="32">[3]MEMORIAL!#REF!</definedName>
    <definedName name="STOT02.010.0060_1" localSheetId="31">[3]MEMORIAL!#REF!</definedName>
    <definedName name="STOT02.010.0060_1" localSheetId="13">[3]MEMORIAL!#REF!</definedName>
    <definedName name="STOT02.010.0060_1" localSheetId="14">[3]MEMORIAL!#REF!</definedName>
    <definedName name="STOT02.010.0060_1">[3]MEMORIAL!#REF!</definedName>
    <definedName name="STOT02.010.0065" localSheetId="28">[2]MEMORIAL!#REF!</definedName>
    <definedName name="STOT02.010.0065" localSheetId="29">[2]MEMORIAL!#REF!</definedName>
    <definedName name="STOT02.010.0065" localSheetId="30">[2]MEMORIAL!#REF!</definedName>
    <definedName name="STOT02.010.0065" localSheetId="32">[2]MEMORIAL!#REF!</definedName>
    <definedName name="STOT02.010.0065" localSheetId="31">[2]MEMORIAL!#REF!</definedName>
    <definedName name="STOT02.010.0065" localSheetId="13">[2]MEMORIAL!#REF!</definedName>
    <definedName name="STOT02.010.0065" localSheetId="14">[2]MEMORIAL!#REF!</definedName>
    <definedName name="STOT02.010.0065">[2]MEMORIAL!#REF!</definedName>
    <definedName name="STOT02.010.0065_1" localSheetId="28">[3]MEMORIAL!#REF!</definedName>
    <definedName name="STOT02.010.0065_1" localSheetId="29">[3]MEMORIAL!#REF!</definedName>
    <definedName name="STOT02.010.0065_1" localSheetId="30">[3]MEMORIAL!#REF!</definedName>
    <definedName name="STOT02.010.0065_1" localSheetId="32">[3]MEMORIAL!#REF!</definedName>
    <definedName name="STOT02.010.0065_1" localSheetId="31">[3]MEMORIAL!#REF!</definedName>
    <definedName name="STOT02.010.0065_1" localSheetId="13">[3]MEMORIAL!#REF!</definedName>
    <definedName name="STOT02.010.0065_1" localSheetId="14">[3]MEMORIAL!#REF!</definedName>
    <definedName name="STOT02.010.0065_1">[3]MEMORIAL!#REF!</definedName>
    <definedName name="STOT02.010.0080" localSheetId="28">[3]MEMORIAL!#REF!</definedName>
    <definedName name="STOT02.010.0080" localSheetId="29">[3]MEMORIAL!#REF!</definedName>
    <definedName name="STOT02.010.0080" localSheetId="30">[3]MEMORIAL!#REF!</definedName>
    <definedName name="STOT02.010.0080" localSheetId="32">[3]MEMORIAL!#REF!</definedName>
    <definedName name="STOT02.010.0080" localSheetId="31">[3]MEMORIAL!#REF!</definedName>
    <definedName name="STOT02.010.0080" localSheetId="13">[3]MEMORIAL!#REF!</definedName>
    <definedName name="STOT02.010.0080" localSheetId="14">[3]MEMORIAL!#REF!</definedName>
    <definedName name="STOT02.010.0080">[3]MEMORIAL!#REF!</definedName>
    <definedName name="STOT02.010.0080_1" localSheetId="28">[3]MEMORIAL!#REF!</definedName>
    <definedName name="STOT02.010.0080_1" localSheetId="29">[3]MEMORIAL!#REF!</definedName>
    <definedName name="STOT02.010.0080_1" localSheetId="30">[3]MEMORIAL!#REF!</definedName>
    <definedName name="STOT02.010.0080_1" localSheetId="32">[3]MEMORIAL!#REF!</definedName>
    <definedName name="STOT02.010.0080_1" localSheetId="31">[3]MEMORIAL!#REF!</definedName>
    <definedName name="STOT02.010.0080_1" localSheetId="13">[3]MEMORIAL!#REF!</definedName>
    <definedName name="STOT02.010.0080_1" localSheetId="14">[3]MEMORIAL!#REF!</definedName>
    <definedName name="STOT02.010.0080_1">[3]MEMORIAL!#REF!</definedName>
    <definedName name="STOT02.010.0090" localSheetId="28">[3]MEMORIAL!#REF!</definedName>
    <definedName name="STOT02.010.0090" localSheetId="29">[3]MEMORIAL!#REF!</definedName>
    <definedName name="STOT02.010.0090" localSheetId="30">[3]MEMORIAL!#REF!</definedName>
    <definedName name="STOT02.010.0090" localSheetId="32">[3]MEMORIAL!#REF!</definedName>
    <definedName name="STOT02.010.0090" localSheetId="31">[3]MEMORIAL!#REF!</definedName>
    <definedName name="STOT02.010.0090" localSheetId="13">[3]MEMORIAL!#REF!</definedName>
    <definedName name="STOT02.010.0090" localSheetId="14">[3]MEMORIAL!#REF!</definedName>
    <definedName name="STOT02.010.0090">[3]MEMORIAL!#REF!</definedName>
    <definedName name="STOT02.010.0090_1" localSheetId="28">[3]MEMORIAL!#REF!</definedName>
    <definedName name="STOT02.010.0090_1" localSheetId="29">[3]MEMORIAL!#REF!</definedName>
    <definedName name="STOT02.010.0090_1" localSheetId="30">[3]MEMORIAL!#REF!</definedName>
    <definedName name="STOT02.010.0090_1" localSheetId="32">[3]MEMORIAL!#REF!</definedName>
    <definedName name="STOT02.010.0090_1" localSheetId="31">[3]MEMORIAL!#REF!</definedName>
    <definedName name="STOT02.010.0090_1" localSheetId="13">[3]MEMORIAL!#REF!</definedName>
    <definedName name="STOT02.010.0090_1" localSheetId="14">[3]MEMORIAL!#REF!</definedName>
    <definedName name="STOT02.010.0090_1">[3]MEMORIAL!#REF!</definedName>
    <definedName name="STOT02.010.0130" localSheetId="28">[2]MEMORIAL!#REF!</definedName>
    <definedName name="STOT02.010.0130" localSheetId="29">[2]MEMORIAL!#REF!</definedName>
    <definedName name="STOT02.010.0130" localSheetId="30">[2]MEMORIAL!#REF!</definedName>
    <definedName name="STOT02.010.0130" localSheetId="32">[2]MEMORIAL!#REF!</definedName>
    <definedName name="STOT02.010.0130" localSheetId="31">[2]MEMORIAL!#REF!</definedName>
    <definedName name="STOT02.010.0130" localSheetId="13">[2]MEMORIAL!#REF!</definedName>
    <definedName name="STOT02.010.0130" localSheetId="14">[2]MEMORIAL!#REF!</definedName>
    <definedName name="STOT02.010.0130">[2]MEMORIAL!#REF!</definedName>
    <definedName name="STOT02.010.0130_1" localSheetId="28">[2]MEMORIAL!#REF!</definedName>
    <definedName name="STOT02.010.0130_1" localSheetId="29">[2]MEMORIAL!#REF!</definedName>
    <definedName name="STOT02.010.0130_1" localSheetId="30">[2]MEMORIAL!#REF!</definedName>
    <definedName name="STOT02.010.0130_1" localSheetId="32">[2]MEMORIAL!#REF!</definedName>
    <definedName name="STOT02.010.0130_1" localSheetId="31">[2]MEMORIAL!#REF!</definedName>
    <definedName name="STOT02.010.0130_1" localSheetId="13">[2]MEMORIAL!#REF!</definedName>
    <definedName name="STOT02.010.0130_1" localSheetId="14">[2]MEMORIAL!#REF!</definedName>
    <definedName name="STOT02.010.0130_1">[2]MEMORIAL!#REF!</definedName>
    <definedName name="STOT02.010.0140" localSheetId="28">[3]MEMORIAL!#REF!</definedName>
    <definedName name="STOT02.010.0140" localSheetId="29">[3]MEMORIAL!#REF!</definedName>
    <definedName name="STOT02.010.0140" localSheetId="30">[3]MEMORIAL!#REF!</definedName>
    <definedName name="STOT02.010.0140" localSheetId="32">[3]MEMORIAL!#REF!</definedName>
    <definedName name="STOT02.010.0140" localSheetId="31">[3]MEMORIAL!#REF!</definedName>
    <definedName name="STOT02.010.0140" localSheetId="13">[3]MEMORIAL!#REF!</definedName>
    <definedName name="STOT02.010.0140" localSheetId="14">[3]MEMORIAL!#REF!</definedName>
    <definedName name="STOT02.010.0140">[3]MEMORIAL!#REF!</definedName>
    <definedName name="STOT02.010.0140_1" localSheetId="28">[3]MEMORIAL!#REF!</definedName>
    <definedName name="STOT02.010.0140_1" localSheetId="29">[3]MEMORIAL!#REF!</definedName>
    <definedName name="STOT02.010.0140_1" localSheetId="30">[3]MEMORIAL!#REF!</definedName>
    <definedName name="STOT02.010.0140_1" localSheetId="32">[3]MEMORIAL!#REF!</definedName>
    <definedName name="STOT02.010.0140_1" localSheetId="31">[3]MEMORIAL!#REF!</definedName>
    <definedName name="STOT02.010.0140_1" localSheetId="13">[3]MEMORIAL!#REF!</definedName>
    <definedName name="STOT02.010.0140_1" localSheetId="14">[3]MEMORIAL!#REF!</definedName>
    <definedName name="STOT02.010.0140_1">[3]MEMORIAL!#REF!</definedName>
    <definedName name="STOT02.010.0150" localSheetId="28">[3]MEMORIAL!#REF!</definedName>
    <definedName name="STOT02.010.0150" localSheetId="29">[3]MEMORIAL!#REF!</definedName>
    <definedName name="STOT02.010.0150" localSheetId="30">[3]MEMORIAL!#REF!</definedName>
    <definedName name="STOT02.010.0150" localSheetId="32">[3]MEMORIAL!#REF!</definedName>
    <definedName name="STOT02.010.0150" localSheetId="31">[3]MEMORIAL!#REF!</definedName>
    <definedName name="STOT02.010.0150" localSheetId="13">[3]MEMORIAL!#REF!</definedName>
    <definedName name="STOT02.010.0150" localSheetId="14">[3]MEMORIAL!#REF!</definedName>
    <definedName name="STOT02.010.0150">[3]MEMORIAL!#REF!</definedName>
    <definedName name="STOT02.010.0150_1" localSheetId="28">[3]MEMORIAL!#REF!</definedName>
    <definedName name="STOT02.010.0150_1" localSheetId="29">[3]MEMORIAL!#REF!</definedName>
    <definedName name="STOT02.010.0150_1" localSheetId="30">[3]MEMORIAL!#REF!</definedName>
    <definedName name="STOT02.010.0150_1" localSheetId="32">[3]MEMORIAL!#REF!</definedName>
    <definedName name="STOT02.010.0150_1" localSheetId="31">[3]MEMORIAL!#REF!</definedName>
    <definedName name="STOT02.010.0150_1" localSheetId="13">[3]MEMORIAL!#REF!</definedName>
    <definedName name="STOT02.010.0150_1" localSheetId="14">[3]MEMORIAL!#REF!</definedName>
    <definedName name="STOT02.010.0150_1">[3]MEMORIAL!#REF!</definedName>
    <definedName name="STOT02.020.0020" localSheetId="28">[3]MEMORIAL!#REF!</definedName>
    <definedName name="STOT02.020.0020" localSheetId="29">[3]MEMORIAL!#REF!</definedName>
    <definedName name="STOT02.020.0020" localSheetId="30">[3]MEMORIAL!#REF!</definedName>
    <definedName name="STOT02.020.0020" localSheetId="32">[3]MEMORIAL!#REF!</definedName>
    <definedName name="STOT02.020.0020" localSheetId="31">[3]MEMORIAL!#REF!</definedName>
    <definedName name="STOT02.020.0020" localSheetId="13">[3]MEMORIAL!#REF!</definedName>
    <definedName name="STOT02.020.0020" localSheetId="14">[3]MEMORIAL!#REF!</definedName>
    <definedName name="STOT02.020.0020">[3]MEMORIAL!#REF!</definedName>
    <definedName name="STOT02.020.0020_1" localSheetId="28">[3]MEMORIAL!#REF!</definedName>
    <definedName name="STOT02.020.0020_1" localSheetId="29">[3]MEMORIAL!#REF!</definedName>
    <definedName name="STOT02.020.0020_1" localSheetId="30">[3]MEMORIAL!#REF!</definedName>
    <definedName name="STOT02.020.0020_1" localSheetId="32">[3]MEMORIAL!#REF!</definedName>
    <definedName name="STOT02.020.0020_1" localSheetId="31">[3]MEMORIAL!#REF!</definedName>
    <definedName name="STOT02.020.0020_1" localSheetId="13">[3]MEMORIAL!#REF!</definedName>
    <definedName name="STOT02.020.0020_1" localSheetId="14">[3]MEMORIAL!#REF!</definedName>
    <definedName name="STOT02.020.0020_1">[3]MEMORIAL!#REF!</definedName>
    <definedName name="STOT02.040.0320" localSheetId="28">[3]MEMORIAL!#REF!</definedName>
    <definedName name="STOT02.040.0320" localSheetId="29">[3]MEMORIAL!#REF!</definedName>
    <definedName name="STOT02.040.0320" localSheetId="30">[3]MEMORIAL!#REF!</definedName>
    <definedName name="STOT02.040.0320" localSheetId="32">[3]MEMORIAL!#REF!</definedName>
    <definedName name="STOT02.040.0320" localSheetId="31">[3]MEMORIAL!#REF!</definedName>
    <definedName name="STOT02.040.0320" localSheetId="13">[3]MEMORIAL!#REF!</definedName>
    <definedName name="STOT02.040.0320" localSheetId="14">[3]MEMORIAL!#REF!</definedName>
    <definedName name="STOT02.040.0320">[3]MEMORIAL!#REF!</definedName>
    <definedName name="STOT02.040.0320_1" localSheetId="28">[3]MEMORIAL!#REF!</definedName>
    <definedName name="STOT02.040.0320_1" localSheetId="29">[3]MEMORIAL!#REF!</definedName>
    <definedName name="STOT02.040.0320_1" localSheetId="30">[3]MEMORIAL!#REF!</definedName>
    <definedName name="STOT02.040.0320_1" localSheetId="32">[3]MEMORIAL!#REF!</definedName>
    <definedName name="STOT02.040.0320_1" localSheetId="31">[3]MEMORIAL!#REF!</definedName>
    <definedName name="STOT02.040.0320_1" localSheetId="13">[3]MEMORIAL!#REF!</definedName>
    <definedName name="STOT02.040.0320_1" localSheetId="14">[3]MEMORIAL!#REF!</definedName>
    <definedName name="STOT02.040.0320_1">[3]MEMORIAL!#REF!</definedName>
    <definedName name="STOT02.040.3910" localSheetId="28">[3]MEMORIAL!#REF!</definedName>
    <definedName name="STOT02.040.3910" localSheetId="29">[3]MEMORIAL!#REF!</definedName>
    <definedName name="STOT02.040.3910" localSheetId="30">[3]MEMORIAL!#REF!</definedName>
    <definedName name="STOT02.040.3910" localSheetId="32">[3]MEMORIAL!#REF!</definedName>
    <definedName name="STOT02.040.3910" localSheetId="31">[3]MEMORIAL!#REF!</definedName>
    <definedName name="STOT02.040.3910" localSheetId="13">[3]MEMORIAL!#REF!</definedName>
    <definedName name="STOT02.040.3910" localSheetId="14">[3]MEMORIAL!#REF!</definedName>
    <definedName name="STOT02.040.3910">[3]MEMORIAL!#REF!</definedName>
    <definedName name="STOT02.040.3910_1" localSheetId="28">[3]MEMORIAL!#REF!</definedName>
    <definedName name="STOT02.040.3910_1" localSheetId="29">[3]MEMORIAL!#REF!</definedName>
    <definedName name="STOT02.040.3910_1" localSheetId="30">[3]MEMORIAL!#REF!</definedName>
    <definedName name="STOT02.040.3910_1" localSheetId="32">[3]MEMORIAL!#REF!</definedName>
    <definedName name="STOT02.040.3910_1" localSheetId="31">[3]MEMORIAL!#REF!</definedName>
    <definedName name="STOT02.040.3910_1" localSheetId="13">[3]MEMORIAL!#REF!</definedName>
    <definedName name="STOT02.040.3910_1" localSheetId="14">[3]MEMORIAL!#REF!</definedName>
    <definedName name="STOT02.040.3910_1">[3]MEMORIAL!#REF!</definedName>
    <definedName name="STOT02.040.3930" localSheetId="28">[3]MEMORIAL!#REF!</definedName>
    <definedName name="STOT02.040.3930" localSheetId="29">[3]MEMORIAL!#REF!</definedName>
    <definedName name="STOT02.040.3930" localSheetId="30">[3]MEMORIAL!#REF!</definedName>
    <definedName name="STOT02.040.3930" localSheetId="32">[3]MEMORIAL!#REF!</definedName>
    <definedName name="STOT02.040.3930" localSheetId="31">[3]MEMORIAL!#REF!</definedName>
    <definedName name="STOT02.040.3930" localSheetId="13">[3]MEMORIAL!#REF!</definedName>
    <definedName name="STOT02.040.3930" localSheetId="14">[3]MEMORIAL!#REF!</definedName>
    <definedName name="STOT02.040.3930">[3]MEMORIAL!#REF!</definedName>
    <definedName name="STOT02.040.3930_1" localSheetId="28">[3]MEMORIAL!#REF!</definedName>
    <definedName name="STOT02.040.3930_1" localSheetId="29">[3]MEMORIAL!#REF!</definedName>
    <definedName name="STOT02.040.3930_1" localSheetId="30">[3]MEMORIAL!#REF!</definedName>
    <definedName name="STOT02.040.3930_1" localSheetId="32">[3]MEMORIAL!#REF!</definedName>
    <definedName name="STOT02.040.3930_1" localSheetId="31">[3]MEMORIAL!#REF!</definedName>
    <definedName name="STOT02.040.3930_1" localSheetId="13">[3]MEMORIAL!#REF!</definedName>
    <definedName name="STOT02.040.3930_1" localSheetId="14">[3]MEMORIAL!#REF!</definedName>
    <definedName name="STOT02.040.3930_1">[3]MEMORIAL!#REF!</definedName>
    <definedName name="STOT02.040.7438" localSheetId="28">[3]MEMORIAL!#REF!</definedName>
    <definedName name="STOT02.040.7438" localSheetId="29">[3]MEMORIAL!#REF!</definedName>
    <definedName name="STOT02.040.7438" localSheetId="30">[3]MEMORIAL!#REF!</definedName>
    <definedName name="STOT02.040.7438" localSheetId="32">[3]MEMORIAL!#REF!</definedName>
    <definedName name="STOT02.040.7438" localSheetId="31">[3]MEMORIAL!#REF!</definedName>
    <definedName name="STOT02.040.7438" localSheetId="13">[3]MEMORIAL!#REF!</definedName>
    <definedName name="STOT02.040.7438" localSheetId="14">[3]MEMORIAL!#REF!</definedName>
    <definedName name="STOT02.040.7438">[3]MEMORIAL!#REF!</definedName>
    <definedName name="STOT02.040.7438_1" localSheetId="28">[3]MEMORIAL!#REF!</definedName>
    <definedName name="STOT02.040.7438_1" localSheetId="29">[3]MEMORIAL!#REF!</definedName>
    <definedName name="STOT02.040.7438_1" localSheetId="30">[3]MEMORIAL!#REF!</definedName>
    <definedName name="STOT02.040.7438_1" localSheetId="32">[3]MEMORIAL!#REF!</definedName>
    <definedName name="STOT02.040.7438_1" localSheetId="31">[3]MEMORIAL!#REF!</definedName>
    <definedName name="STOT02.040.7438_1" localSheetId="13">[3]MEMORIAL!#REF!</definedName>
    <definedName name="STOT02.040.7438_1" localSheetId="14">[3]MEMORIAL!#REF!</definedName>
    <definedName name="STOT02.040.7438_1">[3]MEMORIAL!#REF!</definedName>
    <definedName name="STOT02.110.0136" localSheetId="28">[3]MEMORIAL!#REF!</definedName>
    <definedName name="STOT02.110.0136" localSheetId="29">[3]MEMORIAL!#REF!</definedName>
    <definedName name="STOT02.110.0136" localSheetId="30">[3]MEMORIAL!#REF!</definedName>
    <definedName name="STOT02.110.0136" localSheetId="32">[3]MEMORIAL!#REF!</definedName>
    <definedName name="STOT02.110.0136" localSheetId="31">[3]MEMORIAL!#REF!</definedName>
    <definedName name="STOT02.110.0136" localSheetId="13">[3]MEMORIAL!#REF!</definedName>
    <definedName name="STOT02.110.0136" localSheetId="14">[3]MEMORIAL!#REF!</definedName>
    <definedName name="STOT02.110.0136">[3]MEMORIAL!#REF!</definedName>
    <definedName name="STOT02.110.0136_1" localSheetId="28">[3]MEMORIAL!#REF!</definedName>
    <definedName name="STOT02.110.0136_1" localSheetId="29">[3]MEMORIAL!#REF!</definedName>
    <definedName name="STOT02.110.0136_1" localSheetId="30">[3]MEMORIAL!#REF!</definedName>
    <definedName name="STOT02.110.0136_1" localSheetId="32">[3]MEMORIAL!#REF!</definedName>
    <definedName name="STOT02.110.0136_1" localSheetId="31">[3]MEMORIAL!#REF!</definedName>
    <definedName name="STOT02.110.0136_1" localSheetId="13">[3]MEMORIAL!#REF!</definedName>
    <definedName name="STOT02.110.0136_1" localSheetId="14">[3]MEMORIAL!#REF!</definedName>
    <definedName name="STOT02.110.0136_1">[3]MEMORIAL!#REF!</definedName>
    <definedName name="STOT02.110.0736" localSheetId="28">[3]MEMORIAL!#REF!</definedName>
    <definedName name="STOT02.110.0736" localSheetId="29">[3]MEMORIAL!#REF!</definedName>
    <definedName name="STOT02.110.0736" localSheetId="30">[3]MEMORIAL!#REF!</definedName>
    <definedName name="STOT02.110.0736" localSheetId="32">[3]MEMORIAL!#REF!</definedName>
    <definedName name="STOT02.110.0736" localSheetId="31">[3]MEMORIAL!#REF!</definedName>
    <definedName name="STOT02.110.0736" localSheetId="13">[3]MEMORIAL!#REF!</definedName>
    <definedName name="STOT02.110.0736" localSheetId="14">[3]MEMORIAL!#REF!</definedName>
    <definedName name="STOT02.110.0736">[3]MEMORIAL!#REF!</definedName>
    <definedName name="STOT02.110.0736_1" localSheetId="28">[3]MEMORIAL!#REF!</definedName>
    <definedName name="STOT02.110.0736_1" localSheetId="29">[3]MEMORIAL!#REF!</definedName>
    <definedName name="STOT02.110.0736_1" localSheetId="30">[3]MEMORIAL!#REF!</definedName>
    <definedName name="STOT02.110.0736_1" localSheetId="32">[3]MEMORIAL!#REF!</definedName>
    <definedName name="STOT02.110.0736_1" localSheetId="31">[3]MEMORIAL!#REF!</definedName>
    <definedName name="STOT02.110.0736_1" localSheetId="13">[3]MEMORIAL!#REF!</definedName>
    <definedName name="STOT02.110.0736_1" localSheetId="14">[3]MEMORIAL!#REF!</definedName>
    <definedName name="STOT02.110.0736_1">[3]MEMORIAL!#REF!</definedName>
    <definedName name="STOT02.110.1866" localSheetId="28">[3]MEMORIAL!#REF!</definedName>
    <definedName name="STOT02.110.1866" localSheetId="29">[3]MEMORIAL!#REF!</definedName>
    <definedName name="STOT02.110.1866" localSheetId="30">[3]MEMORIAL!#REF!</definedName>
    <definedName name="STOT02.110.1866" localSheetId="32">[3]MEMORIAL!#REF!</definedName>
    <definedName name="STOT02.110.1866" localSheetId="31">[3]MEMORIAL!#REF!</definedName>
    <definedName name="STOT02.110.1866" localSheetId="13">[3]MEMORIAL!#REF!</definedName>
    <definedName name="STOT02.110.1866" localSheetId="14">[3]MEMORIAL!#REF!</definedName>
    <definedName name="STOT02.110.1866">[3]MEMORIAL!#REF!</definedName>
    <definedName name="STOT02.110.1866_1" localSheetId="28">[3]MEMORIAL!#REF!</definedName>
    <definedName name="STOT02.110.1866_1" localSheetId="29">[3]MEMORIAL!#REF!</definedName>
    <definedName name="STOT02.110.1866_1" localSheetId="30">[3]MEMORIAL!#REF!</definedName>
    <definedName name="STOT02.110.1866_1" localSheetId="32">[3]MEMORIAL!#REF!</definedName>
    <definedName name="STOT02.110.1866_1" localSheetId="31">[3]MEMORIAL!#REF!</definedName>
    <definedName name="STOT02.110.1866_1" localSheetId="13">[3]MEMORIAL!#REF!</definedName>
    <definedName name="STOT02.110.1866_1" localSheetId="14">[3]MEMORIAL!#REF!</definedName>
    <definedName name="STOT02.110.1866_1">[3]MEMORIAL!#REF!</definedName>
    <definedName name="STOT02.110.2021" localSheetId="28">[3]MEMORIAL!#REF!</definedName>
    <definedName name="STOT02.110.2021" localSheetId="29">[3]MEMORIAL!#REF!</definedName>
    <definedName name="STOT02.110.2021" localSheetId="30">[3]MEMORIAL!#REF!</definedName>
    <definedName name="STOT02.110.2021" localSheetId="32">[3]MEMORIAL!#REF!</definedName>
    <definedName name="STOT02.110.2021" localSheetId="31">[3]MEMORIAL!#REF!</definedName>
    <definedName name="STOT02.110.2021" localSheetId="13">[3]MEMORIAL!#REF!</definedName>
    <definedName name="STOT02.110.2021" localSheetId="14">[3]MEMORIAL!#REF!</definedName>
    <definedName name="STOT02.110.2021">[3]MEMORIAL!#REF!</definedName>
    <definedName name="STOT02.110.2021_1" localSheetId="28">[3]MEMORIAL!#REF!</definedName>
    <definedName name="STOT02.110.2021_1" localSheetId="29">[3]MEMORIAL!#REF!</definedName>
    <definedName name="STOT02.110.2021_1" localSheetId="30">[3]MEMORIAL!#REF!</definedName>
    <definedName name="STOT02.110.2021_1" localSheetId="32">[3]MEMORIAL!#REF!</definedName>
    <definedName name="STOT02.110.2021_1" localSheetId="31">[3]MEMORIAL!#REF!</definedName>
    <definedName name="STOT02.110.2021_1" localSheetId="13">[3]MEMORIAL!#REF!</definedName>
    <definedName name="STOT02.110.2021_1" localSheetId="14">[3]MEMORIAL!#REF!</definedName>
    <definedName name="STOT02.110.2021_1">[3]MEMORIAL!#REF!</definedName>
    <definedName name="STOT02.110.2070" localSheetId="28">[3]MEMORIAL!#REF!</definedName>
    <definedName name="STOT02.110.2070" localSheetId="29">[3]MEMORIAL!#REF!</definedName>
    <definedName name="STOT02.110.2070" localSheetId="30">[3]MEMORIAL!#REF!</definedName>
    <definedName name="STOT02.110.2070" localSheetId="32">[3]MEMORIAL!#REF!</definedName>
    <definedName name="STOT02.110.2070" localSheetId="31">[3]MEMORIAL!#REF!</definedName>
    <definedName name="STOT02.110.2070" localSheetId="13">[3]MEMORIAL!#REF!</definedName>
    <definedName name="STOT02.110.2070" localSheetId="14">[3]MEMORIAL!#REF!</definedName>
    <definedName name="STOT02.110.2070">[3]MEMORIAL!#REF!</definedName>
    <definedName name="STOT02.110.2070_1" localSheetId="28">[3]MEMORIAL!#REF!</definedName>
    <definedName name="STOT02.110.2070_1" localSheetId="29">[3]MEMORIAL!#REF!</definedName>
    <definedName name="STOT02.110.2070_1" localSheetId="30">[3]MEMORIAL!#REF!</definedName>
    <definedName name="STOT02.110.2070_1" localSheetId="32">[3]MEMORIAL!#REF!</definedName>
    <definedName name="STOT02.110.2070_1" localSheetId="31">[3]MEMORIAL!#REF!</definedName>
    <definedName name="STOT02.110.2070_1" localSheetId="13">[3]MEMORIAL!#REF!</definedName>
    <definedName name="STOT02.110.2070_1" localSheetId="14">[3]MEMORIAL!#REF!</definedName>
    <definedName name="STOT02.110.2070_1">[3]MEMORIAL!#REF!</definedName>
    <definedName name="STOT02.110.2284" localSheetId="28">[3]MEMORIAL!#REF!</definedName>
    <definedName name="STOT02.110.2284" localSheetId="29">[3]MEMORIAL!#REF!</definedName>
    <definedName name="STOT02.110.2284" localSheetId="30">[3]MEMORIAL!#REF!</definedName>
    <definedName name="STOT02.110.2284" localSheetId="32">[3]MEMORIAL!#REF!</definedName>
    <definedName name="STOT02.110.2284" localSheetId="31">[3]MEMORIAL!#REF!</definedName>
    <definedName name="STOT02.110.2284" localSheetId="13">[3]MEMORIAL!#REF!</definedName>
    <definedName name="STOT02.110.2284" localSheetId="14">[3]MEMORIAL!#REF!</definedName>
    <definedName name="STOT02.110.2284">[3]MEMORIAL!#REF!</definedName>
    <definedName name="STOT02.110.2284_1" localSheetId="28">[3]MEMORIAL!#REF!</definedName>
    <definedName name="STOT02.110.2284_1" localSheetId="29">[3]MEMORIAL!#REF!</definedName>
    <definedName name="STOT02.110.2284_1" localSheetId="30">[3]MEMORIAL!#REF!</definedName>
    <definedName name="STOT02.110.2284_1" localSheetId="32">[3]MEMORIAL!#REF!</definedName>
    <definedName name="STOT02.110.2284_1" localSheetId="31">[3]MEMORIAL!#REF!</definedName>
    <definedName name="STOT02.110.2284_1" localSheetId="13">[3]MEMORIAL!#REF!</definedName>
    <definedName name="STOT02.110.2284_1" localSheetId="14">[3]MEMORIAL!#REF!</definedName>
    <definedName name="STOT02.110.2284_1">[3]MEMORIAL!#REF!</definedName>
    <definedName name="STOT02.110.2758" localSheetId="28">[3]MEMORIAL!#REF!</definedName>
    <definedName name="STOT02.110.2758" localSheetId="29">[3]MEMORIAL!#REF!</definedName>
    <definedName name="STOT02.110.2758" localSheetId="30">[3]MEMORIAL!#REF!</definedName>
    <definedName name="STOT02.110.2758" localSheetId="32">[3]MEMORIAL!#REF!</definedName>
    <definedName name="STOT02.110.2758" localSheetId="31">[3]MEMORIAL!#REF!</definedName>
    <definedName name="STOT02.110.2758" localSheetId="13">[3]MEMORIAL!#REF!</definedName>
    <definedName name="STOT02.110.2758" localSheetId="14">[3]MEMORIAL!#REF!</definedName>
    <definedName name="STOT02.110.2758">[3]MEMORIAL!#REF!</definedName>
    <definedName name="STOT02.110.2758_1" localSheetId="28">[3]MEMORIAL!#REF!</definedName>
    <definedName name="STOT02.110.2758_1" localSheetId="29">[3]MEMORIAL!#REF!</definedName>
    <definedName name="STOT02.110.2758_1" localSheetId="30">[3]MEMORIAL!#REF!</definedName>
    <definedName name="STOT02.110.2758_1" localSheetId="32">[3]MEMORIAL!#REF!</definedName>
    <definedName name="STOT02.110.2758_1" localSheetId="31">[3]MEMORIAL!#REF!</definedName>
    <definedName name="STOT02.110.2758_1" localSheetId="13">[3]MEMORIAL!#REF!</definedName>
    <definedName name="STOT02.110.2758_1" localSheetId="14">[3]MEMORIAL!#REF!</definedName>
    <definedName name="STOT02.110.2758_1">[3]MEMORIAL!#REF!</definedName>
    <definedName name="STOT02.110.3862" localSheetId="28">[3]MEMORIAL!#REF!</definedName>
    <definedName name="STOT02.110.3862" localSheetId="29">[3]MEMORIAL!#REF!</definedName>
    <definedName name="STOT02.110.3862" localSheetId="30">[3]MEMORIAL!#REF!</definedName>
    <definedName name="STOT02.110.3862" localSheetId="32">[3]MEMORIAL!#REF!</definedName>
    <definedName name="STOT02.110.3862" localSheetId="31">[3]MEMORIAL!#REF!</definedName>
    <definedName name="STOT02.110.3862" localSheetId="13">[3]MEMORIAL!#REF!</definedName>
    <definedName name="STOT02.110.3862" localSheetId="14">[3]MEMORIAL!#REF!</definedName>
    <definedName name="STOT02.110.3862">[3]MEMORIAL!#REF!</definedName>
    <definedName name="STOT02.110.3862_1" localSheetId="28">[3]MEMORIAL!#REF!</definedName>
    <definedName name="STOT02.110.3862_1" localSheetId="29">[3]MEMORIAL!#REF!</definedName>
    <definedName name="STOT02.110.3862_1" localSheetId="30">[3]MEMORIAL!#REF!</definedName>
    <definedName name="STOT02.110.3862_1" localSheetId="32">[3]MEMORIAL!#REF!</definedName>
    <definedName name="STOT02.110.3862_1" localSheetId="31">[3]MEMORIAL!#REF!</definedName>
    <definedName name="STOT02.110.3862_1" localSheetId="13">[3]MEMORIAL!#REF!</definedName>
    <definedName name="STOT02.110.3862_1" localSheetId="14">[3]MEMORIAL!#REF!</definedName>
    <definedName name="STOT02.110.3862_1">[3]MEMORIAL!#REF!</definedName>
    <definedName name="STOT02.110.3868" localSheetId="28">[3]MEMORIAL!#REF!</definedName>
    <definedName name="STOT02.110.3868" localSheetId="29">[3]MEMORIAL!#REF!</definedName>
    <definedName name="STOT02.110.3868" localSheetId="30">[3]MEMORIAL!#REF!</definedName>
    <definedName name="STOT02.110.3868" localSheetId="32">[3]MEMORIAL!#REF!</definedName>
    <definedName name="STOT02.110.3868" localSheetId="31">[3]MEMORIAL!#REF!</definedName>
    <definedName name="STOT02.110.3868" localSheetId="13">[3]MEMORIAL!#REF!</definedName>
    <definedName name="STOT02.110.3868" localSheetId="14">[3]MEMORIAL!#REF!</definedName>
    <definedName name="STOT02.110.3868">[3]MEMORIAL!#REF!</definedName>
    <definedName name="STOT02.110.3926" localSheetId="28">[3]MEMORIAL!#REF!</definedName>
    <definedName name="STOT02.110.3926" localSheetId="29">[3]MEMORIAL!#REF!</definedName>
    <definedName name="STOT02.110.3926" localSheetId="30">[3]MEMORIAL!#REF!</definedName>
    <definedName name="STOT02.110.3926" localSheetId="32">[3]MEMORIAL!#REF!</definedName>
    <definedName name="STOT02.110.3926" localSheetId="31">[3]MEMORIAL!#REF!</definedName>
    <definedName name="STOT02.110.3926" localSheetId="13">[3]MEMORIAL!#REF!</definedName>
    <definedName name="STOT02.110.3926" localSheetId="14">[3]MEMORIAL!#REF!</definedName>
    <definedName name="STOT02.110.3926">[3]MEMORIAL!#REF!</definedName>
    <definedName name="STOT02.110.3926_1" localSheetId="28">[3]MEMORIAL!#REF!</definedName>
    <definedName name="STOT02.110.3926_1" localSheetId="29">[3]MEMORIAL!#REF!</definedName>
    <definedName name="STOT02.110.3926_1" localSheetId="30">[3]MEMORIAL!#REF!</definedName>
    <definedName name="STOT02.110.3926_1" localSheetId="32">[3]MEMORIAL!#REF!</definedName>
    <definedName name="STOT02.110.3926_1" localSheetId="31">[3]MEMORIAL!#REF!</definedName>
    <definedName name="STOT02.110.3926_1" localSheetId="13">[3]MEMORIAL!#REF!</definedName>
    <definedName name="STOT02.110.3926_1" localSheetId="14">[3]MEMORIAL!#REF!</definedName>
    <definedName name="STOT02.110.3926_1">[3]MEMORIAL!#REF!</definedName>
    <definedName name="STOT02.110.4292" localSheetId="28">[3]MEMORIAL!#REF!</definedName>
    <definedName name="STOT02.110.4292" localSheetId="29">[3]MEMORIAL!#REF!</definedName>
    <definedName name="STOT02.110.4292" localSheetId="30">[3]MEMORIAL!#REF!</definedName>
    <definedName name="STOT02.110.4292" localSheetId="32">[3]MEMORIAL!#REF!</definedName>
    <definedName name="STOT02.110.4292" localSheetId="31">[3]MEMORIAL!#REF!</definedName>
    <definedName name="STOT02.110.4292" localSheetId="13">[3]MEMORIAL!#REF!</definedName>
    <definedName name="STOT02.110.4292" localSheetId="14">[3]MEMORIAL!#REF!</definedName>
    <definedName name="STOT02.110.4292">[3]MEMORIAL!#REF!</definedName>
    <definedName name="STOT02.110.4292_1" localSheetId="28">[3]MEMORIAL!#REF!</definedName>
    <definedName name="STOT02.110.4292_1" localSheetId="29">[3]MEMORIAL!#REF!</definedName>
    <definedName name="STOT02.110.4292_1" localSheetId="30">[3]MEMORIAL!#REF!</definedName>
    <definedName name="STOT02.110.4292_1" localSheetId="32">[3]MEMORIAL!#REF!</definedName>
    <definedName name="STOT02.110.4292_1" localSheetId="31">[3]MEMORIAL!#REF!</definedName>
    <definedName name="STOT02.110.4292_1" localSheetId="13">[3]MEMORIAL!#REF!</definedName>
    <definedName name="STOT02.110.4292_1" localSheetId="14">[3]MEMORIAL!#REF!</definedName>
    <definedName name="STOT02.110.4292_1">[3]MEMORIAL!#REF!</definedName>
    <definedName name="STOT02.110.4760" localSheetId="28">[3]MEMORIAL!#REF!</definedName>
    <definedName name="STOT02.110.4760" localSheetId="29">[3]MEMORIAL!#REF!</definedName>
    <definedName name="STOT02.110.4760" localSheetId="30">[3]MEMORIAL!#REF!</definedName>
    <definedName name="STOT02.110.4760" localSheetId="32">[3]MEMORIAL!#REF!</definedName>
    <definedName name="STOT02.110.4760" localSheetId="31">[3]MEMORIAL!#REF!</definedName>
    <definedName name="STOT02.110.4760" localSheetId="13">[3]MEMORIAL!#REF!</definedName>
    <definedName name="STOT02.110.4760" localSheetId="14">[3]MEMORIAL!#REF!</definedName>
    <definedName name="STOT02.110.4760">[3]MEMORIAL!#REF!</definedName>
    <definedName name="STOT02.110.4760_1" localSheetId="28">[3]MEMORIAL!#REF!</definedName>
    <definedName name="STOT02.110.4760_1" localSheetId="29">[3]MEMORIAL!#REF!</definedName>
    <definedName name="STOT02.110.4760_1" localSheetId="30">[3]MEMORIAL!#REF!</definedName>
    <definedName name="STOT02.110.4760_1" localSheetId="32">[3]MEMORIAL!#REF!</definedName>
    <definedName name="STOT02.110.4760_1" localSheetId="31">[3]MEMORIAL!#REF!</definedName>
    <definedName name="STOT02.110.4760_1" localSheetId="13">[3]MEMORIAL!#REF!</definedName>
    <definedName name="STOT02.110.4760_1" localSheetId="14">[3]MEMORIAL!#REF!</definedName>
    <definedName name="STOT02.110.4760_1">[3]MEMORIAL!#REF!</definedName>
    <definedName name="STOT02.120.0010" localSheetId="28">[3]MEMORIAL!#REF!</definedName>
    <definedName name="STOT02.120.0010" localSheetId="29">[3]MEMORIAL!#REF!</definedName>
    <definedName name="STOT02.120.0010" localSheetId="30">[3]MEMORIAL!#REF!</definedName>
    <definedName name="STOT02.120.0010" localSheetId="32">[3]MEMORIAL!#REF!</definedName>
    <definedName name="STOT02.120.0010" localSheetId="31">[3]MEMORIAL!#REF!</definedName>
    <definedName name="STOT02.120.0010" localSheetId="13">[3]MEMORIAL!#REF!</definedName>
    <definedName name="STOT02.120.0010" localSheetId="14">[3]MEMORIAL!#REF!</definedName>
    <definedName name="STOT02.120.0010">[3]MEMORIAL!#REF!</definedName>
    <definedName name="STOT02.120.0010_1" localSheetId="28">[3]MEMORIAL!#REF!</definedName>
    <definedName name="STOT02.120.0010_1" localSheetId="29">[3]MEMORIAL!#REF!</definedName>
    <definedName name="STOT02.120.0010_1" localSheetId="30">[3]MEMORIAL!#REF!</definedName>
    <definedName name="STOT02.120.0010_1" localSheetId="32">[3]MEMORIAL!#REF!</definedName>
    <definedName name="STOT02.120.0010_1" localSheetId="31">[3]MEMORIAL!#REF!</definedName>
    <definedName name="STOT02.120.0010_1" localSheetId="13">[3]MEMORIAL!#REF!</definedName>
    <definedName name="STOT02.120.0010_1" localSheetId="14">[3]MEMORIAL!#REF!</definedName>
    <definedName name="STOT02.120.0010_1">[3]MEMORIAL!#REF!</definedName>
    <definedName name="STOT02.120.0040" localSheetId="28">[3]MEMORIAL!#REF!</definedName>
    <definedName name="STOT02.120.0040" localSheetId="29">[3]MEMORIAL!#REF!</definedName>
    <definedName name="STOT02.120.0040" localSheetId="30">[3]MEMORIAL!#REF!</definedName>
    <definedName name="STOT02.120.0040" localSheetId="32">[3]MEMORIAL!#REF!</definedName>
    <definedName name="STOT02.120.0040" localSheetId="31">[3]MEMORIAL!#REF!</definedName>
    <definedName name="STOT02.120.0040" localSheetId="13">[3]MEMORIAL!#REF!</definedName>
    <definedName name="STOT02.120.0040" localSheetId="14">[3]MEMORIAL!#REF!</definedName>
    <definedName name="STOT02.120.0040">[3]MEMORIAL!#REF!</definedName>
    <definedName name="STOT02.120.0040_1" localSheetId="28">[3]MEMORIAL!#REF!</definedName>
    <definedName name="STOT02.120.0040_1" localSheetId="29">[3]MEMORIAL!#REF!</definedName>
    <definedName name="STOT02.120.0040_1" localSheetId="30">[3]MEMORIAL!#REF!</definedName>
    <definedName name="STOT02.120.0040_1" localSheetId="32">[3]MEMORIAL!#REF!</definedName>
    <definedName name="STOT02.120.0040_1" localSheetId="31">[3]MEMORIAL!#REF!</definedName>
    <definedName name="STOT02.120.0040_1" localSheetId="13">[3]MEMORIAL!#REF!</definedName>
    <definedName name="STOT02.120.0040_1" localSheetId="14">[3]MEMORIAL!#REF!</definedName>
    <definedName name="STOT02.120.0040_1">[3]MEMORIAL!#REF!</definedName>
    <definedName name="STOT02.140.0040" localSheetId="28">[3]MEMORIAL!#REF!</definedName>
    <definedName name="STOT02.140.0040" localSheetId="29">[3]MEMORIAL!#REF!</definedName>
    <definedName name="STOT02.140.0040" localSheetId="30">[3]MEMORIAL!#REF!</definedName>
    <definedName name="STOT02.140.0040" localSheetId="32">[3]MEMORIAL!#REF!</definedName>
    <definedName name="STOT02.140.0040" localSheetId="31">[3]MEMORIAL!#REF!</definedName>
    <definedName name="STOT02.140.0040" localSheetId="13">[3]MEMORIAL!#REF!</definedName>
    <definedName name="STOT02.140.0040" localSheetId="14">[3]MEMORIAL!#REF!</definedName>
    <definedName name="STOT02.140.0040">[3]MEMORIAL!#REF!</definedName>
    <definedName name="STOT02.140.0040_1" localSheetId="28">[3]MEMORIAL!#REF!</definedName>
    <definedName name="STOT02.140.0040_1" localSheetId="29">[3]MEMORIAL!#REF!</definedName>
    <definedName name="STOT02.140.0040_1" localSheetId="30">[3]MEMORIAL!#REF!</definedName>
    <definedName name="STOT02.140.0040_1" localSheetId="32">[3]MEMORIAL!#REF!</definedName>
    <definedName name="STOT02.140.0040_1" localSheetId="31">[3]MEMORIAL!#REF!</definedName>
    <definedName name="STOT02.140.0040_1" localSheetId="13">[3]MEMORIAL!#REF!</definedName>
    <definedName name="STOT02.140.0040_1" localSheetId="14">[3]MEMORIAL!#REF!</definedName>
    <definedName name="STOT02.140.0040_1">[3]MEMORIAL!#REF!</definedName>
    <definedName name="STOT02.160.0010" localSheetId="28">[3]MEMORIAL!#REF!</definedName>
    <definedName name="STOT02.160.0010" localSheetId="29">[3]MEMORIAL!#REF!</definedName>
    <definedName name="STOT02.160.0010" localSheetId="30">[3]MEMORIAL!#REF!</definedName>
    <definedName name="STOT02.160.0010" localSheetId="32">[3]MEMORIAL!#REF!</definedName>
    <definedName name="STOT02.160.0010" localSheetId="31">[3]MEMORIAL!#REF!</definedName>
    <definedName name="STOT02.160.0010" localSheetId="13">[3]MEMORIAL!#REF!</definedName>
    <definedName name="STOT02.160.0010" localSheetId="14">[3]MEMORIAL!#REF!</definedName>
    <definedName name="STOT02.160.0010">[3]MEMORIAL!#REF!</definedName>
    <definedName name="STOT02.160.0010_1" localSheetId="28">[3]MEMORIAL!#REF!</definedName>
    <definedName name="STOT02.160.0010_1" localSheetId="29">[3]MEMORIAL!#REF!</definedName>
    <definedName name="STOT02.160.0010_1" localSheetId="30">[3]MEMORIAL!#REF!</definedName>
    <definedName name="STOT02.160.0010_1" localSheetId="32">[3]MEMORIAL!#REF!</definedName>
    <definedName name="STOT02.160.0010_1" localSheetId="31">[3]MEMORIAL!#REF!</definedName>
    <definedName name="STOT02.160.0010_1" localSheetId="13">[3]MEMORIAL!#REF!</definedName>
    <definedName name="STOT02.160.0010_1" localSheetId="14">[3]MEMORIAL!#REF!</definedName>
    <definedName name="STOT02.160.0010_1">[3]MEMORIAL!#REF!</definedName>
    <definedName name="STOT02.160.0075" localSheetId="28">[3]MEMORIAL!#REF!</definedName>
    <definedName name="STOT02.160.0075" localSheetId="29">[3]MEMORIAL!#REF!</definedName>
    <definedName name="STOT02.160.0075" localSheetId="30">[3]MEMORIAL!#REF!</definedName>
    <definedName name="STOT02.160.0075" localSheetId="32">[3]MEMORIAL!#REF!</definedName>
    <definedName name="STOT02.160.0075" localSheetId="31">[3]MEMORIAL!#REF!</definedName>
    <definedName name="STOT02.160.0075" localSheetId="13">[3]MEMORIAL!#REF!</definedName>
    <definedName name="STOT02.160.0075" localSheetId="14">[3]MEMORIAL!#REF!</definedName>
    <definedName name="STOT02.160.0075">[3]MEMORIAL!#REF!</definedName>
    <definedName name="STOT02.160.0075_1" localSheetId="28">[3]MEMORIAL!#REF!</definedName>
    <definedName name="STOT02.160.0075_1" localSheetId="29">[3]MEMORIAL!#REF!</definedName>
    <definedName name="STOT02.160.0075_1" localSheetId="30">[3]MEMORIAL!#REF!</definedName>
    <definedName name="STOT02.160.0075_1" localSheetId="32">[3]MEMORIAL!#REF!</definedName>
    <definedName name="STOT02.160.0075_1" localSheetId="31">[3]MEMORIAL!#REF!</definedName>
    <definedName name="STOT02.160.0075_1" localSheetId="13">[3]MEMORIAL!#REF!</definedName>
    <definedName name="STOT02.160.0075_1" localSheetId="14">[3]MEMORIAL!#REF!</definedName>
    <definedName name="STOT02.160.0075_1">[3]MEMORIAL!#REF!</definedName>
    <definedName name="STOT02.210.0030" localSheetId="28">[3]MEMORIAL!#REF!</definedName>
    <definedName name="STOT02.210.0030" localSheetId="29">[3]MEMORIAL!#REF!</definedName>
    <definedName name="STOT02.210.0030" localSheetId="30">[3]MEMORIAL!#REF!</definedName>
    <definedName name="STOT02.210.0030" localSheetId="32">[3]MEMORIAL!#REF!</definedName>
    <definedName name="STOT02.210.0030" localSheetId="31">[3]MEMORIAL!#REF!</definedName>
    <definedName name="STOT02.210.0030" localSheetId="13">[3]MEMORIAL!#REF!</definedName>
    <definedName name="STOT02.210.0030" localSheetId="14">[3]MEMORIAL!#REF!</definedName>
    <definedName name="STOT02.210.0030">[3]MEMORIAL!#REF!</definedName>
    <definedName name="STOT02.210.0030_1" localSheetId="28">[3]MEMORIAL!#REF!</definedName>
    <definedName name="STOT02.210.0030_1" localSheetId="29">[3]MEMORIAL!#REF!</definedName>
    <definedName name="STOT02.210.0030_1" localSheetId="30">[3]MEMORIAL!#REF!</definedName>
    <definedName name="STOT02.210.0030_1" localSheetId="32">[3]MEMORIAL!#REF!</definedName>
    <definedName name="STOT02.210.0030_1" localSheetId="31">[3]MEMORIAL!#REF!</definedName>
    <definedName name="STOT02.210.0030_1" localSheetId="13">[3]MEMORIAL!#REF!</definedName>
    <definedName name="STOT02.210.0030_1" localSheetId="14">[3]MEMORIAL!#REF!</definedName>
    <definedName name="STOT02.210.0030_1">[3]MEMORIAL!#REF!</definedName>
    <definedName name="STOT02.210.0110" localSheetId="28">[3]MEMORIAL!#REF!</definedName>
    <definedName name="STOT02.210.0110" localSheetId="29">[3]MEMORIAL!#REF!</definedName>
    <definedName name="STOT02.210.0110" localSheetId="30">[3]MEMORIAL!#REF!</definedName>
    <definedName name="STOT02.210.0110" localSheetId="32">[3]MEMORIAL!#REF!</definedName>
    <definedName name="STOT02.210.0110" localSheetId="31">[3]MEMORIAL!#REF!</definedName>
    <definedName name="STOT02.210.0110" localSheetId="13">[3]MEMORIAL!#REF!</definedName>
    <definedName name="STOT02.210.0110" localSheetId="14">[3]MEMORIAL!#REF!</definedName>
    <definedName name="STOT02.210.0110">[3]MEMORIAL!#REF!</definedName>
    <definedName name="STOT02.210.0110_1" localSheetId="28">[3]MEMORIAL!#REF!</definedName>
    <definedName name="STOT02.210.0110_1" localSheetId="29">[3]MEMORIAL!#REF!</definedName>
    <definedName name="STOT02.210.0110_1" localSheetId="30">[3]MEMORIAL!#REF!</definedName>
    <definedName name="STOT02.210.0110_1" localSheetId="32">[3]MEMORIAL!#REF!</definedName>
    <definedName name="STOT02.210.0110_1" localSheetId="31">[3]MEMORIAL!#REF!</definedName>
    <definedName name="STOT02.210.0110_1" localSheetId="13">[3]MEMORIAL!#REF!</definedName>
    <definedName name="STOT02.210.0110_1" localSheetId="14">[3]MEMORIAL!#REF!</definedName>
    <definedName name="STOT02.210.0110_1">[3]MEMORIAL!#REF!</definedName>
    <definedName name="STOT02.210.0290" localSheetId="28">[3]MEMORIAL!#REF!</definedName>
    <definedName name="STOT02.210.0290" localSheetId="29">[3]MEMORIAL!#REF!</definedName>
    <definedName name="STOT02.210.0290" localSheetId="30">[3]MEMORIAL!#REF!</definedName>
    <definedName name="STOT02.210.0290" localSheetId="32">[3]MEMORIAL!#REF!</definedName>
    <definedName name="STOT02.210.0290" localSheetId="31">[3]MEMORIAL!#REF!</definedName>
    <definedName name="STOT02.210.0290" localSheetId="13">[3]MEMORIAL!#REF!</definedName>
    <definedName name="STOT02.210.0290" localSheetId="14">[3]MEMORIAL!#REF!</definedName>
    <definedName name="STOT02.210.0290">[3]MEMORIAL!#REF!</definedName>
    <definedName name="STOT02.210.0290_1" localSheetId="28">[3]MEMORIAL!#REF!</definedName>
    <definedName name="STOT02.210.0290_1" localSheetId="29">[3]MEMORIAL!#REF!</definedName>
    <definedName name="STOT02.210.0290_1" localSheetId="30">[3]MEMORIAL!#REF!</definedName>
    <definedName name="STOT02.210.0290_1" localSheetId="32">[3]MEMORIAL!#REF!</definedName>
    <definedName name="STOT02.210.0290_1" localSheetId="31">[3]MEMORIAL!#REF!</definedName>
    <definedName name="STOT02.210.0290_1" localSheetId="13">[3]MEMORIAL!#REF!</definedName>
    <definedName name="STOT02.210.0290_1" localSheetId="14">[3]MEMORIAL!#REF!</definedName>
    <definedName name="STOT02.210.0290_1">[3]MEMORIAL!#REF!</definedName>
    <definedName name="STOT02.210.0320" localSheetId="28">[3]MEMORIAL!#REF!</definedName>
    <definedName name="STOT02.210.0320" localSheetId="29">[3]MEMORIAL!#REF!</definedName>
    <definedName name="STOT02.210.0320" localSheetId="30">[3]MEMORIAL!#REF!</definedName>
    <definedName name="STOT02.210.0320" localSheetId="32">[3]MEMORIAL!#REF!</definedName>
    <definedName name="STOT02.210.0320" localSheetId="31">[3]MEMORIAL!#REF!</definedName>
    <definedName name="STOT02.210.0320" localSheetId="13">[3]MEMORIAL!#REF!</definedName>
    <definedName name="STOT02.210.0320" localSheetId="14">[3]MEMORIAL!#REF!</definedName>
    <definedName name="STOT02.210.0320">[3]MEMORIAL!#REF!</definedName>
    <definedName name="STOT02.210.0320_1" localSheetId="28">[3]MEMORIAL!#REF!</definedName>
    <definedName name="STOT02.210.0320_1" localSheetId="29">[3]MEMORIAL!#REF!</definedName>
    <definedName name="STOT02.210.0320_1" localSheetId="30">[3]MEMORIAL!#REF!</definedName>
    <definedName name="STOT02.210.0320_1" localSheetId="32">[3]MEMORIAL!#REF!</definedName>
    <definedName name="STOT02.210.0320_1" localSheetId="31">[3]MEMORIAL!#REF!</definedName>
    <definedName name="STOT02.210.0320_1" localSheetId="13">[3]MEMORIAL!#REF!</definedName>
    <definedName name="STOT02.210.0320_1" localSheetId="14">[3]MEMORIAL!#REF!</definedName>
    <definedName name="STOT02.210.0320_1">[3]MEMORIAL!#REF!</definedName>
    <definedName name="STOT03.010.0020" localSheetId="28">[2]MEMORIAL!#REF!</definedName>
    <definedName name="STOT03.010.0020" localSheetId="29">[2]MEMORIAL!#REF!</definedName>
    <definedName name="STOT03.010.0020" localSheetId="30">[2]MEMORIAL!#REF!</definedName>
    <definedName name="STOT03.010.0020" localSheetId="32">[2]MEMORIAL!#REF!</definedName>
    <definedName name="STOT03.010.0020" localSheetId="31">[2]MEMORIAL!#REF!</definedName>
    <definedName name="STOT03.010.0020" localSheetId="13">[2]MEMORIAL!#REF!</definedName>
    <definedName name="STOT03.010.0020" localSheetId="14">[2]MEMORIAL!#REF!</definedName>
    <definedName name="STOT03.010.0020">[2]MEMORIAL!#REF!</definedName>
    <definedName name="STOT03.010.0020_1" localSheetId="28">[3]MEMORIAL!#REF!</definedName>
    <definedName name="STOT03.010.0020_1" localSheetId="29">[3]MEMORIAL!#REF!</definedName>
    <definedName name="STOT03.010.0020_1" localSheetId="30">[3]MEMORIAL!#REF!</definedName>
    <definedName name="STOT03.010.0020_1" localSheetId="32">[3]MEMORIAL!#REF!</definedName>
    <definedName name="STOT03.010.0020_1" localSheetId="31">[3]MEMORIAL!#REF!</definedName>
    <definedName name="STOT03.010.0020_1" localSheetId="13">[3]MEMORIAL!#REF!</definedName>
    <definedName name="STOT03.010.0020_1" localSheetId="14">[3]MEMORIAL!#REF!</definedName>
    <definedName name="STOT03.010.0020_1">[3]MEMORIAL!#REF!</definedName>
    <definedName name="STOT03.010.0025" localSheetId="28">[2]MEMORIAL!#REF!</definedName>
    <definedName name="STOT03.010.0025" localSheetId="29">[2]MEMORIAL!#REF!</definedName>
    <definedName name="STOT03.010.0025" localSheetId="30">[2]MEMORIAL!#REF!</definedName>
    <definedName name="STOT03.010.0025" localSheetId="32">[2]MEMORIAL!#REF!</definedName>
    <definedName name="STOT03.010.0025" localSheetId="31">[2]MEMORIAL!#REF!</definedName>
    <definedName name="STOT03.010.0025" localSheetId="13">[2]MEMORIAL!#REF!</definedName>
    <definedName name="STOT03.010.0025" localSheetId="14">[2]MEMORIAL!#REF!</definedName>
    <definedName name="STOT03.010.0025">[2]MEMORIAL!#REF!</definedName>
    <definedName name="STOT03.010.0025_1" localSheetId="28">[3]MEMORIAL!#REF!</definedName>
    <definedName name="STOT03.010.0025_1" localSheetId="29">[3]MEMORIAL!#REF!</definedName>
    <definedName name="STOT03.010.0025_1" localSheetId="30">[3]MEMORIAL!#REF!</definedName>
    <definedName name="STOT03.010.0025_1" localSheetId="32">[3]MEMORIAL!#REF!</definedName>
    <definedName name="STOT03.010.0025_1" localSheetId="31">[3]MEMORIAL!#REF!</definedName>
    <definedName name="STOT03.010.0025_1" localSheetId="13">[3]MEMORIAL!#REF!</definedName>
    <definedName name="STOT03.010.0025_1" localSheetId="14">[3]MEMORIAL!#REF!</definedName>
    <definedName name="STOT03.010.0025_1">[3]MEMORIAL!#REF!</definedName>
    <definedName name="STOT03.010.0040" localSheetId="28">[2]MEMORIAL!#REF!</definedName>
    <definedName name="STOT03.010.0040" localSheetId="29">[2]MEMORIAL!#REF!</definedName>
    <definedName name="STOT03.010.0040" localSheetId="30">[2]MEMORIAL!#REF!</definedName>
    <definedName name="STOT03.010.0040" localSheetId="32">[2]MEMORIAL!#REF!</definedName>
    <definedName name="STOT03.010.0040" localSheetId="31">[2]MEMORIAL!#REF!</definedName>
    <definedName name="STOT03.010.0040" localSheetId="13">[2]MEMORIAL!#REF!</definedName>
    <definedName name="STOT03.010.0040" localSheetId="14">[2]MEMORIAL!#REF!</definedName>
    <definedName name="STOT03.010.0040">[2]MEMORIAL!#REF!</definedName>
    <definedName name="STOT03.010.0040_1" localSheetId="28">[6]MEMORIAL!#REF!</definedName>
    <definedName name="STOT03.010.0040_1" localSheetId="29">[6]MEMORIAL!#REF!</definedName>
    <definedName name="STOT03.010.0040_1" localSheetId="30">[6]MEMORIAL!#REF!</definedName>
    <definedName name="STOT03.010.0040_1" localSheetId="32">[6]MEMORIAL!#REF!</definedName>
    <definedName name="STOT03.010.0040_1" localSheetId="31">[6]MEMORIAL!#REF!</definedName>
    <definedName name="STOT03.010.0040_1" localSheetId="13">[6]MEMORIAL!#REF!</definedName>
    <definedName name="STOT03.010.0040_1" localSheetId="14">[6]MEMORIAL!#REF!</definedName>
    <definedName name="STOT03.010.0040_1">[6]MEMORIAL!#REF!</definedName>
    <definedName name="STOT03.010.0050" localSheetId="28">[2]MEMORIAL!#REF!</definedName>
    <definedName name="STOT03.010.0050" localSheetId="29">[2]MEMORIAL!#REF!</definedName>
    <definedName name="STOT03.010.0050" localSheetId="30">[2]MEMORIAL!#REF!</definedName>
    <definedName name="STOT03.010.0050" localSheetId="32">[2]MEMORIAL!#REF!</definedName>
    <definedName name="STOT03.010.0050" localSheetId="31">[2]MEMORIAL!#REF!</definedName>
    <definedName name="STOT03.010.0050" localSheetId="13">[2]MEMORIAL!#REF!</definedName>
    <definedName name="STOT03.010.0050" localSheetId="14">[2]MEMORIAL!#REF!</definedName>
    <definedName name="STOT03.010.0050">[2]MEMORIAL!#REF!</definedName>
    <definedName name="STOT03.010.0050_1" localSheetId="28">[6]MEMORIAL!#REF!</definedName>
    <definedName name="STOT03.010.0050_1" localSheetId="29">[6]MEMORIAL!#REF!</definedName>
    <definedName name="STOT03.010.0050_1" localSheetId="30">[6]MEMORIAL!#REF!</definedName>
    <definedName name="STOT03.010.0050_1" localSheetId="32">[6]MEMORIAL!#REF!</definedName>
    <definedName name="STOT03.010.0050_1" localSheetId="31">[6]MEMORIAL!#REF!</definedName>
    <definedName name="STOT03.010.0050_1" localSheetId="13">[6]MEMORIAL!#REF!</definedName>
    <definedName name="STOT03.010.0050_1" localSheetId="14">[6]MEMORIAL!#REF!</definedName>
    <definedName name="STOT03.010.0050_1">[6]MEMORIAL!#REF!</definedName>
    <definedName name="STOT03.010.0100" localSheetId="28">[2]MEMORIAL!#REF!</definedName>
    <definedName name="STOT03.010.0100" localSheetId="29">[2]MEMORIAL!#REF!</definedName>
    <definedName name="STOT03.010.0100" localSheetId="30">[2]MEMORIAL!#REF!</definedName>
    <definedName name="STOT03.010.0100" localSheetId="32">[2]MEMORIAL!#REF!</definedName>
    <definedName name="STOT03.010.0100" localSheetId="31">[2]MEMORIAL!#REF!</definedName>
    <definedName name="STOT03.010.0100" localSheetId="13">[2]MEMORIAL!#REF!</definedName>
    <definedName name="STOT03.010.0100" localSheetId="14">[2]MEMORIAL!#REF!</definedName>
    <definedName name="STOT03.010.0100">[2]MEMORIAL!#REF!</definedName>
    <definedName name="STOT03.010.0100_1" localSheetId="28">[2]MEMORIAL!#REF!</definedName>
    <definedName name="STOT03.010.0100_1" localSheetId="29">[2]MEMORIAL!#REF!</definedName>
    <definedName name="STOT03.010.0100_1" localSheetId="30">[2]MEMORIAL!#REF!</definedName>
    <definedName name="STOT03.010.0100_1" localSheetId="32">[2]MEMORIAL!#REF!</definedName>
    <definedName name="STOT03.010.0100_1" localSheetId="31">[2]MEMORIAL!#REF!</definedName>
    <definedName name="STOT03.010.0100_1" localSheetId="13">[2]MEMORIAL!#REF!</definedName>
    <definedName name="STOT03.010.0100_1" localSheetId="14">[2]MEMORIAL!#REF!</definedName>
    <definedName name="STOT03.010.0100_1">[2]MEMORIAL!#REF!</definedName>
    <definedName name="STOT03.010.0140" localSheetId="28">[3]MEMORIAL!#REF!</definedName>
    <definedName name="STOT03.010.0140" localSheetId="29">[3]MEMORIAL!#REF!</definedName>
    <definedName name="STOT03.010.0140" localSheetId="30">[3]MEMORIAL!#REF!</definedName>
    <definedName name="STOT03.010.0140" localSheetId="32">[3]MEMORIAL!#REF!</definedName>
    <definedName name="STOT03.010.0140" localSheetId="31">[3]MEMORIAL!#REF!</definedName>
    <definedName name="STOT03.010.0140" localSheetId="13">[3]MEMORIAL!#REF!</definedName>
    <definedName name="STOT03.010.0140" localSheetId="14">[3]MEMORIAL!#REF!</definedName>
    <definedName name="STOT03.010.0140">[3]MEMORIAL!#REF!</definedName>
    <definedName name="STOT03.010.0140_1" localSheetId="28">[3]MEMORIAL!#REF!</definedName>
    <definedName name="STOT03.010.0140_1" localSheetId="29">[3]MEMORIAL!#REF!</definedName>
    <definedName name="STOT03.010.0140_1" localSheetId="30">[3]MEMORIAL!#REF!</definedName>
    <definedName name="STOT03.010.0140_1" localSheetId="32">[3]MEMORIAL!#REF!</definedName>
    <definedName name="STOT03.010.0140_1" localSheetId="31">[3]MEMORIAL!#REF!</definedName>
    <definedName name="STOT03.010.0140_1" localSheetId="13">[3]MEMORIAL!#REF!</definedName>
    <definedName name="STOT03.010.0140_1" localSheetId="14">[3]MEMORIAL!#REF!</definedName>
    <definedName name="STOT03.010.0140_1">[3]MEMORIAL!#REF!</definedName>
    <definedName name="STOT03.010.0160" localSheetId="28">[3]MEMORIAL!#REF!</definedName>
    <definedName name="STOT03.010.0160" localSheetId="29">[3]MEMORIAL!#REF!</definedName>
    <definedName name="STOT03.010.0160" localSheetId="30">[3]MEMORIAL!#REF!</definedName>
    <definedName name="STOT03.010.0160" localSheetId="32">[3]MEMORIAL!#REF!</definedName>
    <definedName name="STOT03.010.0160" localSheetId="31">[3]MEMORIAL!#REF!</definedName>
    <definedName name="STOT03.010.0160" localSheetId="13">[3]MEMORIAL!#REF!</definedName>
    <definedName name="STOT03.010.0160" localSheetId="14">[3]MEMORIAL!#REF!</definedName>
    <definedName name="STOT03.010.0160">[3]MEMORIAL!#REF!</definedName>
    <definedName name="STOT03.010.0160_1" localSheetId="28">[3]MEMORIAL!#REF!</definedName>
    <definedName name="STOT03.010.0160_1" localSheetId="29">[3]MEMORIAL!#REF!</definedName>
    <definedName name="STOT03.010.0160_1" localSheetId="30">[3]MEMORIAL!#REF!</definedName>
    <definedName name="STOT03.010.0160_1" localSheetId="32">[3]MEMORIAL!#REF!</definedName>
    <definedName name="STOT03.010.0160_1" localSheetId="31">[3]MEMORIAL!#REF!</definedName>
    <definedName name="STOT03.010.0160_1" localSheetId="13">[3]MEMORIAL!#REF!</definedName>
    <definedName name="STOT03.010.0160_1" localSheetId="14">[3]MEMORIAL!#REF!</definedName>
    <definedName name="STOT03.010.0160_1">[3]MEMORIAL!#REF!</definedName>
    <definedName name="STOT03.010.0170" localSheetId="28">[3]MEMORIAL!#REF!</definedName>
    <definedName name="STOT03.010.0170" localSheetId="29">[3]MEMORIAL!#REF!</definedName>
    <definedName name="STOT03.010.0170" localSheetId="30">[3]MEMORIAL!#REF!</definedName>
    <definedName name="STOT03.010.0170" localSheetId="32">[3]MEMORIAL!#REF!</definedName>
    <definedName name="STOT03.010.0170" localSheetId="31">[3]MEMORIAL!#REF!</definedName>
    <definedName name="STOT03.010.0170" localSheetId="13">[3]MEMORIAL!#REF!</definedName>
    <definedName name="STOT03.010.0170" localSheetId="14">[3]MEMORIAL!#REF!</definedName>
    <definedName name="STOT03.010.0170">[3]MEMORIAL!#REF!</definedName>
    <definedName name="STOT03.010.0170_1" localSheetId="28">[3]MEMORIAL!#REF!</definedName>
    <definedName name="STOT03.010.0170_1" localSheetId="29">[3]MEMORIAL!#REF!</definedName>
    <definedName name="STOT03.010.0170_1" localSheetId="30">[3]MEMORIAL!#REF!</definedName>
    <definedName name="STOT03.010.0170_1" localSheetId="32">[3]MEMORIAL!#REF!</definedName>
    <definedName name="STOT03.010.0170_1" localSheetId="31">[3]MEMORIAL!#REF!</definedName>
    <definedName name="STOT03.010.0170_1" localSheetId="13">[3]MEMORIAL!#REF!</definedName>
    <definedName name="STOT03.010.0170_1" localSheetId="14">[3]MEMORIAL!#REF!</definedName>
    <definedName name="STOT03.010.0170_1">[3]MEMORIAL!#REF!</definedName>
    <definedName name="STOT03.010.0180" localSheetId="28">[2]MEMORIAL!#REF!</definedName>
    <definedName name="STOT03.010.0180" localSheetId="29">[2]MEMORIAL!#REF!</definedName>
    <definedName name="STOT03.010.0180" localSheetId="30">[2]MEMORIAL!#REF!</definedName>
    <definedName name="STOT03.010.0180" localSheetId="32">[2]MEMORIAL!#REF!</definedName>
    <definedName name="STOT03.010.0180" localSheetId="31">[2]MEMORIAL!#REF!</definedName>
    <definedName name="STOT03.010.0180" localSheetId="13">[2]MEMORIAL!#REF!</definedName>
    <definedName name="STOT03.010.0180" localSheetId="14">[2]MEMORIAL!#REF!</definedName>
    <definedName name="STOT03.010.0180">[2]MEMORIAL!#REF!</definedName>
    <definedName name="STOT03.010.0180_1" localSheetId="28">[3]MEMORIAL!#REF!</definedName>
    <definedName name="STOT03.010.0180_1" localSheetId="29">[3]MEMORIAL!#REF!</definedName>
    <definedName name="STOT03.010.0180_1" localSheetId="30">[3]MEMORIAL!#REF!</definedName>
    <definedName name="STOT03.010.0180_1" localSheetId="32">[3]MEMORIAL!#REF!</definedName>
    <definedName name="STOT03.010.0180_1" localSheetId="31">[3]MEMORIAL!#REF!</definedName>
    <definedName name="STOT03.010.0180_1" localSheetId="13">[3]MEMORIAL!#REF!</definedName>
    <definedName name="STOT03.010.0180_1" localSheetId="14">[3]MEMORIAL!#REF!</definedName>
    <definedName name="STOT03.010.0180_1">[3]MEMORIAL!#REF!</definedName>
    <definedName name="STOT03.010.0190" localSheetId="28">[3]MEMORIAL!#REF!</definedName>
    <definedName name="STOT03.010.0190" localSheetId="29">[3]MEMORIAL!#REF!</definedName>
    <definedName name="STOT03.010.0190" localSheetId="30">[3]MEMORIAL!#REF!</definedName>
    <definedName name="STOT03.010.0190" localSheetId="32">[3]MEMORIAL!#REF!</definedName>
    <definedName name="STOT03.010.0190" localSheetId="31">[3]MEMORIAL!#REF!</definedName>
    <definedName name="STOT03.010.0190" localSheetId="13">[3]MEMORIAL!#REF!</definedName>
    <definedName name="STOT03.010.0190" localSheetId="14">[3]MEMORIAL!#REF!</definedName>
    <definedName name="STOT03.010.0190">[3]MEMORIAL!#REF!</definedName>
    <definedName name="STOT03.010.0190_1" localSheetId="28">[3]MEMORIAL!#REF!</definedName>
    <definedName name="STOT03.010.0190_1" localSheetId="29">[3]MEMORIAL!#REF!</definedName>
    <definedName name="STOT03.010.0190_1" localSheetId="30">[3]MEMORIAL!#REF!</definedName>
    <definedName name="STOT03.010.0190_1" localSheetId="32">[3]MEMORIAL!#REF!</definedName>
    <definedName name="STOT03.010.0190_1" localSheetId="31">[3]MEMORIAL!#REF!</definedName>
    <definedName name="STOT03.010.0190_1" localSheetId="13">[3]MEMORIAL!#REF!</definedName>
    <definedName name="STOT03.010.0190_1" localSheetId="14">[3]MEMORIAL!#REF!</definedName>
    <definedName name="STOT03.010.0190_1">[3]MEMORIAL!#REF!</definedName>
    <definedName name="STOT03.010.0200" localSheetId="28">[2]MEMORIAL!#REF!</definedName>
    <definedName name="STOT03.010.0200" localSheetId="29">[2]MEMORIAL!#REF!</definedName>
    <definedName name="STOT03.010.0200" localSheetId="30">[2]MEMORIAL!#REF!</definedName>
    <definedName name="STOT03.010.0200" localSheetId="32">[2]MEMORIAL!#REF!</definedName>
    <definedName name="STOT03.010.0200" localSheetId="31">[2]MEMORIAL!#REF!</definedName>
    <definedName name="STOT03.010.0200" localSheetId="13">[2]MEMORIAL!#REF!</definedName>
    <definedName name="STOT03.010.0200" localSheetId="14">[2]MEMORIAL!#REF!</definedName>
    <definedName name="STOT03.010.0200">[2]MEMORIAL!#REF!</definedName>
    <definedName name="STOT03.010.0200_1" localSheetId="28">[3]MEMORIAL!#REF!</definedName>
    <definedName name="STOT03.010.0200_1" localSheetId="29">[3]MEMORIAL!#REF!</definedName>
    <definedName name="STOT03.010.0200_1" localSheetId="30">[3]MEMORIAL!#REF!</definedName>
    <definedName name="STOT03.010.0200_1" localSheetId="32">[3]MEMORIAL!#REF!</definedName>
    <definedName name="STOT03.010.0200_1" localSheetId="31">[3]MEMORIAL!#REF!</definedName>
    <definedName name="STOT03.010.0200_1" localSheetId="13">[3]MEMORIAL!#REF!</definedName>
    <definedName name="STOT03.010.0200_1" localSheetId="14">[3]MEMORIAL!#REF!</definedName>
    <definedName name="STOT03.010.0200_1">[3]MEMORIAL!#REF!</definedName>
    <definedName name="STOT04.010.0010" localSheetId="28">[3]MEMORIAL!#REF!</definedName>
    <definedName name="STOT04.010.0010" localSheetId="29">[3]MEMORIAL!#REF!</definedName>
    <definedName name="STOT04.010.0010" localSheetId="30">[3]MEMORIAL!#REF!</definedName>
    <definedName name="STOT04.010.0010" localSheetId="32">[3]MEMORIAL!#REF!</definedName>
    <definedName name="STOT04.010.0010" localSheetId="31">[3]MEMORIAL!#REF!</definedName>
    <definedName name="STOT04.010.0010" localSheetId="13">[3]MEMORIAL!#REF!</definedName>
    <definedName name="STOT04.010.0010" localSheetId="14">[3]MEMORIAL!#REF!</definedName>
    <definedName name="STOT04.010.0010">[3]MEMORIAL!#REF!</definedName>
    <definedName name="STOT04.010.0010_1" localSheetId="28">[3]MEMORIAL!#REF!</definedName>
    <definedName name="STOT04.010.0010_1" localSheetId="29">[3]MEMORIAL!#REF!</definedName>
    <definedName name="STOT04.010.0010_1" localSheetId="30">[3]MEMORIAL!#REF!</definedName>
    <definedName name="STOT04.010.0010_1" localSheetId="32">[3]MEMORIAL!#REF!</definedName>
    <definedName name="STOT04.010.0010_1" localSheetId="31">[3]MEMORIAL!#REF!</definedName>
    <definedName name="STOT04.010.0010_1" localSheetId="13">[3]MEMORIAL!#REF!</definedName>
    <definedName name="STOT04.010.0010_1" localSheetId="14">[3]MEMORIAL!#REF!</definedName>
    <definedName name="STOT04.010.0010_1">[3]MEMORIAL!#REF!</definedName>
    <definedName name="STOT04.010.0040" localSheetId="28">[3]MEMORIAL!#REF!</definedName>
    <definedName name="STOT04.010.0040" localSheetId="29">[3]MEMORIAL!#REF!</definedName>
    <definedName name="STOT04.010.0040" localSheetId="30">[3]MEMORIAL!#REF!</definedName>
    <definedName name="STOT04.010.0040" localSheetId="32">[3]MEMORIAL!#REF!</definedName>
    <definedName name="STOT04.010.0040" localSheetId="31">[3]MEMORIAL!#REF!</definedName>
    <definedName name="STOT04.010.0040" localSheetId="13">[3]MEMORIAL!#REF!</definedName>
    <definedName name="STOT04.010.0040" localSheetId="14">[3]MEMORIAL!#REF!</definedName>
    <definedName name="STOT04.010.0040">[3]MEMORIAL!#REF!</definedName>
    <definedName name="STOT04.010.0040_1" localSheetId="28">[3]MEMORIAL!#REF!</definedName>
    <definedName name="STOT04.010.0040_1" localSheetId="29">[3]MEMORIAL!#REF!</definedName>
    <definedName name="STOT04.010.0040_1" localSheetId="30">[3]MEMORIAL!#REF!</definedName>
    <definedName name="STOT04.010.0040_1" localSheetId="32">[3]MEMORIAL!#REF!</definedName>
    <definedName name="STOT04.010.0040_1" localSheetId="31">[3]MEMORIAL!#REF!</definedName>
    <definedName name="STOT04.010.0040_1" localSheetId="13">[3]MEMORIAL!#REF!</definedName>
    <definedName name="STOT04.010.0040_1" localSheetId="14">[3]MEMORIAL!#REF!</definedName>
    <definedName name="STOT04.010.0040_1">[3]MEMORIAL!#REF!</definedName>
    <definedName name="STOT04.010.0070" localSheetId="28">[3]MEMORIAL!#REF!</definedName>
    <definedName name="STOT04.010.0070" localSheetId="29">[3]MEMORIAL!#REF!</definedName>
    <definedName name="STOT04.010.0070" localSheetId="30">[3]MEMORIAL!#REF!</definedName>
    <definedName name="STOT04.010.0070" localSheetId="32">[3]MEMORIAL!#REF!</definedName>
    <definedName name="STOT04.010.0070" localSheetId="31">[3]MEMORIAL!#REF!</definedName>
    <definedName name="STOT04.010.0070" localSheetId="13">[3]MEMORIAL!#REF!</definedName>
    <definedName name="STOT04.010.0070" localSheetId="14">[3]MEMORIAL!#REF!</definedName>
    <definedName name="STOT04.010.0070">[3]MEMORIAL!#REF!</definedName>
    <definedName name="STOT04.010.0070_1" localSheetId="28">[3]MEMORIAL!#REF!</definedName>
    <definedName name="STOT04.010.0070_1" localSheetId="29">[3]MEMORIAL!#REF!</definedName>
    <definedName name="STOT04.010.0070_1" localSheetId="30">[3]MEMORIAL!#REF!</definedName>
    <definedName name="STOT04.010.0070_1" localSheetId="32">[3]MEMORIAL!#REF!</definedName>
    <definedName name="STOT04.010.0070_1" localSheetId="31">[3]MEMORIAL!#REF!</definedName>
    <definedName name="STOT04.010.0070_1" localSheetId="13">[3]MEMORIAL!#REF!</definedName>
    <definedName name="STOT04.010.0070_1" localSheetId="14">[3]MEMORIAL!#REF!</definedName>
    <definedName name="STOT04.010.0070_1">[3]MEMORIAL!#REF!</definedName>
    <definedName name="STOT04.010.0150" localSheetId="28">[3]MEMORIAL!#REF!</definedName>
    <definedName name="STOT04.010.0150" localSheetId="29">[3]MEMORIAL!#REF!</definedName>
    <definedName name="STOT04.010.0150" localSheetId="30">[3]MEMORIAL!#REF!</definedName>
    <definedName name="STOT04.010.0150" localSheetId="32">[3]MEMORIAL!#REF!</definedName>
    <definedName name="STOT04.010.0150" localSheetId="31">[3]MEMORIAL!#REF!</definedName>
    <definedName name="STOT04.010.0150" localSheetId="13">[3]MEMORIAL!#REF!</definedName>
    <definedName name="STOT04.010.0150" localSheetId="14">[3]MEMORIAL!#REF!</definedName>
    <definedName name="STOT04.010.0150">[3]MEMORIAL!#REF!</definedName>
    <definedName name="STOT04.010.0150_1" localSheetId="28">[3]MEMORIAL!#REF!</definedName>
    <definedName name="STOT04.010.0150_1" localSheetId="29">[3]MEMORIAL!#REF!</definedName>
    <definedName name="STOT04.010.0150_1" localSheetId="30">[3]MEMORIAL!#REF!</definedName>
    <definedName name="STOT04.010.0150_1" localSheetId="32">[3]MEMORIAL!#REF!</definedName>
    <definedName name="STOT04.010.0150_1" localSheetId="31">[3]MEMORIAL!#REF!</definedName>
    <definedName name="STOT04.010.0150_1" localSheetId="13">[3]MEMORIAL!#REF!</definedName>
    <definedName name="STOT04.010.0150_1" localSheetId="14">[3]MEMORIAL!#REF!</definedName>
    <definedName name="STOT04.010.0150_1">[3]MEMORIAL!#REF!</definedName>
    <definedName name="STOT04.010.0190" localSheetId="28">[3]MEMORIAL!#REF!</definedName>
    <definedName name="STOT04.010.0190" localSheetId="29">[3]MEMORIAL!#REF!</definedName>
    <definedName name="STOT04.010.0190" localSheetId="30">[3]MEMORIAL!#REF!</definedName>
    <definedName name="STOT04.010.0190" localSheetId="32">[3]MEMORIAL!#REF!</definedName>
    <definedName name="STOT04.010.0190" localSheetId="31">[3]MEMORIAL!#REF!</definedName>
    <definedName name="STOT04.010.0190" localSheetId="13">[3]MEMORIAL!#REF!</definedName>
    <definedName name="STOT04.010.0190" localSheetId="14">[3]MEMORIAL!#REF!</definedName>
    <definedName name="STOT04.010.0190">[3]MEMORIAL!#REF!</definedName>
    <definedName name="STOT04.010.0190_1" localSheetId="28">[3]MEMORIAL!#REF!</definedName>
    <definedName name="STOT04.010.0190_1" localSheetId="29">[3]MEMORIAL!#REF!</definedName>
    <definedName name="STOT04.010.0190_1" localSheetId="30">[3]MEMORIAL!#REF!</definedName>
    <definedName name="STOT04.010.0190_1" localSheetId="32">[3]MEMORIAL!#REF!</definedName>
    <definedName name="STOT04.010.0190_1" localSheetId="31">[3]MEMORIAL!#REF!</definedName>
    <definedName name="STOT04.010.0190_1" localSheetId="13">[3]MEMORIAL!#REF!</definedName>
    <definedName name="STOT04.010.0190_1" localSheetId="14">[3]MEMORIAL!#REF!</definedName>
    <definedName name="STOT04.010.0190_1">[3]MEMORIAL!#REF!</definedName>
    <definedName name="STOT04.010.0200" localSheetId="28">[3]MEMORIAL!#REF!</definedName>
    <definedName name="STOT04.010.0200" localSheetId="29">[3]MEMORIAL!#REF!</definedName>
    <definedName name="STOT04.010.0200" localSheetId="30">[3]MEMORIAL!#REF!</definedName>
    <definedName name="STOT04.010.0200" localSheetId="32">[3]MEMORIAL!#REF!</definedName>
    <definedName name="STOT04.010.0200" localSheetId="31">[3]MEMORIAL!#REF!</definedName>
    <definedName name="STOT04.010.0200" localSheetId="13">[3]MEMORIAL!#REF!</definedName>
    <definedName name="STOT04.010.0200" localSheetId="14">[3]MEMORIAL!#REF!</definedName>
    <definedName name="STOT04.010.0200">[3]MEMORIAL!#REF!</definedName>
    <definedName name="STOT04.010.0200_1" localSheetId="28">[3]MEMORIAL!#REF!</definedName>
    <definedName name="STOT04.010.0200_1" localSheetId="29">[3]MEMORIAL!#REF!</definedName>
    <definedName name="STOT04.010.0200_1" localSheetId="30">[3]MEMORIAL!#REF!</definedName>
    <definedName name="STOT04.010.0200_1" localSheetId="32">[3]MEMORIAL!#REF!</definedName>
    <definedName name="STOT04.010.0200_1" localSheetId="31">[3]MEMORIAL!#REF!</definedName>
    <definedName name="STOT04.010.0200_1" localSheetId="13">[3]MEMORIAL!#REF!</definedName>
    <definedName name="STOT04.010.0200_1" localSheetId="14">[3]MEMORIAL!#REF!</definedName>
    <definedName name="STOT04.010.0200_1">[3]MEMORIAL!#REF!</definedName>
    <definedName name="STOT04.010.0290" localSheetId="28">#REF!</definedName>
    <definedName name="STOT04.010.0290" localSheetId="29">#REF!</definedName>
    <definedName name="STOT04.010.0290" localSheetId="30">#REF!</definedName>
    <definedName name="STOT04.010.0290" localSheetId="32">#REF!</definedName>
    <definedName name="STOT04.010.0290" localSheetId="31">#REF!</definedName>
    <definedName name="STOT04.010.0290" localSheetId="13">#REF!</definedName>
    <definedName name="STOT04.010.0290" localSheetId="14">#REF!</definedName>
    <definedName name="STOT04.010.0290">#REF!</definedName>
    <definedName name="STOT04.010.0290_1" localSheetId="28">[9]MEMORIAL!#REF!</definedName>
    <definedName name="STOT04.010.0290_1" localSheetId="29">[9]MEMORIAL!#REF!</definedName>
    <definedName name="STOT04.010.0290_1" localSheetId="30">[9]MEMORIAL!#REF!</definedName>
    <definedName name="STOT04.010.0290_1" localSheetId="32">[9]MEMORIAL!#REF!</definedName>
    <definedName name="STOT04.010.0290_1" localSheetId="31">[9]MEMORIAL!#REF!</definedName>
    <definedName name="STOT04.010.0290_1" localSheetId="13">[9]MEMORIAL!#REF!</definedName>
    <definedName name="STOT04.010.0290_1" localSheetId="14">[9]MEMORIAL!#REF!</definedName>
    <definedName name="STOT04.010.0290_1">[9]MEMORIAL!#REF!</definedName>
    <definedName name="STOT04.010.0320" localSheetId="28">[2]MEMORIAL!#REF!</definedName>
    <definedName name="STOT04.010.0320" localSheetId="29">[2]MEMORIAL!#REF!</definedName>
    <definedName name="STOT04.010.0320" localSheetId="30">[2]MEMORIAL!#REF!</definedName>
    <definedName name="STOT04.010.0320" localSheetId="32">[2]MEMORIAL!#REF!</definedName>
    <definedName name="STOT04.010.0320" localSheetId="31">[2]MEMORIAL!#REF!</definedName>
    <definedName name="STOT04.010.0320" localSheetId="13">[2]MEMORIAL!#REF!</definedName>
    <definedName name="STOT04.010.0320" localSheetId="14">[2]MEMORIAL!#REF!</definedName>
    <definedName name="STOT04.010.0320">[2]MEMORIAL!#REF!</definedName>
    <definedName name="STOT04.010.0320_1" localSheetId="28">[3]MEMORIAL!#REF!</definedName>
    <definedName name="STOT04.010.0320_1" localSheetId="29">[3]MEMORIAL!#REF!</definedName>
    <definedName name="STOT04.010.0320_1" localSheetId="30">[3]MEMORIAL!#REF!</definedName>
    <definedName name="STOT04.010.0320_1" localSheetId="32">[3]MEMORIAL!#REF!</definedName>
    <definedName name="STOT04.010.0320_1" localSheetId="31">[3]MEMORIAL!#REF!</definedName>
    <definedName name="STOT04.010.0320_1" localSheetId="13">[3]MEMORIAL!#REF!</definedName>
    <definedName name="STOT04.010.0320_1" localSheetId="14">[3]MEMORIAL!#REF!</definedName>
    <definedName name="STOT04.010.0320_1">[3]MEMORIAL!#REF!</definedName>
    <definedName name="stot04.010.0330" localSheetId="28">#REF!</definedName>
    <definedName name="stot04.010.0330" localSheetId="29">#REF!</definedName>
    <definedName name="stot04.010.0330" localSheetId="30">#REF!</definedName>
    <definedName name="stot04.010.0330" localSheetId="32">#REF!</definedName>
    <definedName name="stot04.010.0330" localSheetId="31">#REF!</definedName>
    <definedName name="stot04.010.0330" localSheetId="13">#REF!</definedName>
    <definedName name="stot04.010.0330" localSheetId="14">#REF!</definedName>
    <definedName name="stot04.010.0330">#REF!</definedName>
    <definedName name="STOT04.010.0330_1" localSheetId="28">[3]MEMORIAL!#REF!</definedName>
    <definedName name="STOT04.010.0330_1" localSheetId="29">[3]MEMORIAL!#REF!</definedName>
    <definedName name="STOT04.010.0330_1" localSheetId="30">[3]MEMORIAL!#REF!</definedName>
    <definedName name="STOT04.010.0330_1" localSheetId="32">[3]MEMORIAL!#REF!</definedName>
    <definedName name="STOT04.010.0330_1" localSheetId="31">[3]MEMORIAL!#REF!</definedName>
    <definedName name="STOT04.010.0330_1" localSheetId="13">[3]MEMORIAL!#REF!</definedName>
    <definedName name="STOT04.010.0330_1" localSheetId="14">[3]MEMORIAL!#REF!</definedName>
    <definedName name="STOT04.010.0330_1">[3]MEMORIAL!#REF!</definedName>
    <definedName name="STOT04.010.0371" localSheetId="28">[2]MEMORIAL!#REF!</definedName>
    <definedName name="STOT04.010.0371" localSheetId="29">[2]MEMORIAL!#REF!</definedName>
    <definedName name="STOT04.010.0371" localSheetId="30">[2]MEMORIAL!#REF!</definedName>
    <definedName name="STOT04.010.0371" localSheetId="32">[2]MEMORIAL!#REF!</definedName>
    <definedName name="STOT04.010.0371" localSheetId="31">[2]MEMORIAL!#REF!</definedName>
    <definedName name="STOT04.010.0371" localSheetId="13">[2]MEMORIAL!#REF!</definedName>
    <definedName name="STOT04.010.0371" localSheetId="14">[2]MEMORIAL!#REF!</definedName>
    <definedName name="STOT04.010.0371">[2]MEMORIAL!#REF!</definedName>
    <definedName name="STOT04.010.0371_1" localSheetId="28">[6]MEMORIAL!#REF!</definedName>
    <definedName name="STOT04.010.0371_1" localSheetId="29">[6]MEMORIAL!#REF!</definedName>
    <definedName name="STOT04.010.0371_1" localSheetId="30">[6]MEMORIAL!#REF!</definedName>
    <definedName name="STOT04.010.0371_1" localSheetId="32">[6]MEMORIAL!#REF!</definedName>
    <definedName name="STOT04.010.0371_1" localSheetId="31">[6]MEMORIAL!#REF!</definedName>
    <definedName name="STOT04.010.0371_1" localSheetId="13">[6]MEMORIAL!#REF!</definedName>
    <definedName name="STOT04.010.0371_1" localSheetId="14">[6]MEMORIAL!#REF!</definedName>
    <definedName name="STOT04.010.0371_1">[6]MEMORIAL!#REF!</definedName>
    <definedName name="STOT04.010.0375" localSheetId="28">[2]MEMORIAL!#REF!</definedName>
    <definedName name="STOT04.010.0375" localSheetId="29">[2]MEMORIAL!#REF!</definedName>
    <definedName name="STOT04.010.0375" localSheetId="30">[2]MEMORIAL!#REF!</definedName>
    <definedName name="STOT04.010.0375" localSheetId="32">[2]MEMORIAL!#REF!</definedName>
    <definedName name="STOT04.010.0375" localSheetId="31">[2]MEMORIAL!#REF!</definedName>
    <definedName name="STOT04.010.0375" localSheetId="13">[2]MEMORIAL!#REF!</definedName>
    <definedName name="STOT04.010.0375" localSheetId="14">[2]MEMORIAL!#REF!</definedName>
    <definedName name="STOT04.010.0375">[2]MEMORIAL!#REF!</definedName>
    <definedName name="STOT04.010.0375_1" localSheetId="28">[3]MEMORIAL!#REF!</definedName>
    <definedName name="STOT04.010.0375_1" localSheetId="29">[3]MEMORIAL!#REF!</definedName>
    <definedName name="STOT04.010.0375_1" localSheetId="30">[3]MEMORIAL!#REF!</definedName>
    <definedName name="STOT04.010.0375_1" localSheetId="32">[3]MEMORIAL!#REF!</definedName>
    <definedName name="STOT04.010.0375_1" localSheetId="31">[3]MEMORIAL!#REF!</definedName>
    <definedName name="STOT04.010.0375_1" localSheetId="13">[3]MEMORIAL!#REF!</definedName>
    <definedName name="STOT04.010.0375_1" localSheetId="14">[3]MEMORIAL!#REF!</definedName>
    <definedName name="STOT04.010.0375_1">[3]MEMORIAL!#REF!</definedName>
    <definedName name="STOT04.010.0395" localSheetId="28">[2]MEMORIAL!#REF!</definedName>
    <definedName name="STOT04.010.0395" localSheetId="29">[2]MEMORIAL!#REF!</definedName>
    <definedName name="STOT04.010.0395" localSheetId="30">[2]MEMORIAL!#REF!</definedName>
    <definedName name="STOT04.010.0395" localSheetId="32">[2]MEMORIAL!#REF!</definedName>
    <definedName name="STOT04.010.0395" localSheetId="31">[2]MEMORIAL!#REF!</definedName>
    <definedName name="STOT04.010.0395" localSheetId="13">[2]MEMORIAL!#REF!</definedName>
    <definedName name="STOT04.010.0395" localSheetId="14">[2]MEMORIAL!#REF!</definedName>
    <definedName name="STOT04.010.0395">[2]MEMORIAL!#REF!</definedName>
    <definedName name="STOT04.010.0395_1" localSheetId="28">[3]MEMORIAL!#REF!</definedName>
    <definedName name="STOT04.010.0395_1" localSheetId="29">[3]MEMORIAL!#REF!</definedName>
    <definedName name="STOT04.010.0395_1" localSheetId="30">[3]MEMORIAL!#REF!</definedName>
    <definedName name="STOT04.010.0395_1" localSheetId="32">[3]MEMORIAL!#REF!</definedName>
    <definedName name="STOT04.010.0395_1" localSheetId="31">[3]MEMORIAL!#REF!</definedName>
    <definedName name="STOT04.010.0395_1" localSheetId="13">[3]MEMORIAL!#REF!</definedName>
    <definedName name="STOT04.010.0395_1" localSheetId="14">[3]MEMORIAL!#REF!</definedName>
    <definedName name="STOT04.010.0395_1">[3]MEMORIAL!#REF!</definedName>
    <definedName name="STOT04.010.0420" localSheetId="28">[3]MEMORIAL!#REF!</definedName>
    <definedName name="STOT04.010.0420" localSheetId="29">[3]MEMORIAL!#REF!</definedName>
    <definedName name="STOT04.010.0420" localSheetId="30">[3]MEMORIAL!#REF!</definedName>
    <definedName name="STOT04.010.0420" localSheetId="32">[3]MEMORIAL!#REF!</definedName>
    <definedName name="STOT04.010.0420" localSheetId="31">[3]MEMORIAL!#REF!</definedName>
    <definedName name="STOT04.010.0420" localSheetId="13">[3]MEMORIAL!#REF!</definedName>
    <definedName name="STOT04.010.0420" localSheetId="14">[3]MEMORIAL!#REF!</definedName>
    <definedName name="STOT04.010.0420">[3]MEMORIAL!#REF!</definedName>
    <definedName name="STOT04.010.0420_1" localSheetId="28">[3]MEMORIAL!#REF!</definedName>
    <definedName name="STOT04.010.0420_1" localSheetId="29">[3]MEMORIAL!#REF!</definedName>
    <definedName name="STOT04.010.0420_1" localSheetId="30">[3]MEMORIAL!#REF!</definedName>
    <definedName name="STOT04.010.0420_1" localSheetId="32">[3]MEMORIAL!#REF!</definedName>
    <definedName name="STOT04.010.0420_1" localSheetId="31">[3]MEMORIAL!#REF!</definedName>
    <definedName name="STOT04.010.0420_1" localSheetId="13">[3]MEMORIAL!#REF!</definedName>
    <definedName name="STOT04.010.0420_1" localSheetId="14">[3]MEMORIAL!#REF!</definedName>
    <definedName name="STOT04.010.0420_1">[3]MEMORIAL!#REF!</definedName>
    <definedName name="STOT04.010.0430" localSheetId="28">[3]MEMORIAL!#REF!</definedName>
    <definedName name="STOT04.010.0430" localSheetId="29">[3]MEMORIAL!#REF!</definedName>
    <definedName name="STOT04.010.0430" localSheetId="30">[3]MEMORIAL!#REF!</definedName>
    <definedName name="STOT04.010.0430" localSheetId="32">[3]MEMORIAL!#REF!</definedName>
    <definedName name="STOT04.010.0430" localSheetId="31">[3]MEMORIAL!#REF!</definedName>
    <definedName name="STOT04.010.0430" localSheetId="13">[3]MEMORIAL!#REF!</definedName>
    <definedName name="STOT04.010.0430" localSheetId="14">[3]MEMORIAL!#REF!</definedName>
    <definedName name="STOT04.010.0430">[3]MEMORIAL!#REF!</definedName>
    <definedName name="STOT04.010.0430_1" localSheetId="28">[3]MEMORIAL!#REF!</definedName>
    <definedName name="STOT04.010.0430_1" localSheetId="29">[3]MEMORIAL!#REF!</definedName>
    <definedName name="STOT04.010.0430_1" localSheetId="30">[3]MEMORIAL!#REF!</definedName>
    <definedName name="STOT04.010.0430_1" localSheetId="32">[3]MEMORIAL!#REF!</definedName>
    <definedName name="STOT04.010.0430_1" localSheetId="31">[3]MEMORIAL!#REF!</definedName>
    <definedName name="STOT04.010.0430_1" localSheetId="13">[3]MEMORIAL!#REF!</definedName>
    <definedName name="STOT04.010.0430_1" localSheetId="14">[3]MEMORIAL!#REF!</definedName>
    <definedName name="STOT04.010.0430_1">[3]MEMORIAL!#REF!</definedName>
    <definedName name="STOT05.010.0020" localSheetId="28">[2]MEMORIAL!#REF!</definedName>
    <definedName name="STOT05.010.0020" localSheetId="29">[2]MEMORIAL!#REF!</definedName>
    <definedName name="STOT05.010.0020" localSheetId="30">[2]MEMORIAL!#REF!</definedName>
    <definedName name="STOT05.010.0020" localSheetId="32">[2]MEMORIAL!#REF!</definedName>
    <definedName name="STOT05.010.0020" localSheetId="31">[2]MEMORIAL!#REF!</definedName>
    <definedName name="STOT05.010.0020" localSheetId="13">[2]MEMORIAL!#REF!</definedName>
    <definedName name="STOT05.010.0020" localSheetId="14">[2]MEMORIAL!#REF!</definedName>
    <definedName name="STOT05.010.0020">[2]MEMORIAL!#REF!</definedName>
    <definedName name="STOT05.010.0020_1" localSheetId="28">[3]MEMORIAL!#REF!</definedName>
    <definedName name="STOT05.010.0020_1" localSheetId="29">[3]MEMORIAL!#REF!</definedName>
    <definedName name="STOT05.010.0020_1" localSheetId="30">[3]MEMORIAL!#REF!</definedName>
    <definedName name="STOT05.010.0020_1" localSheetId="32">[3]MEMORIAL!#REF!</definedName>
    <definedName name="STOT05.010.0020_1" localSheetId="31">[3]MEMORIAL!#REF!</definedName>
    <definedName name="STOT05.010.0020_1" localSheetId="13">[3]MEMORIAL!#REF!</definedName>
    <definedName name="STOT05.010.0020_1" localSheetId="14">[3]MEMORIAL!#REF!</definedName>
    <definedName name="STOT05.010.0020_1">[3]MEMORIAL!#REF!</definedName>
    <definedName name="STOT05.110.0005" localSheetId="28">[3]MEMORIAL!#REF!</definedName>
    <definedName name="STOT05.110.0005" localSheetId="29">[3]MEMORIAL!#REF!</definedName>
    <definedName name="STOT05.110.0005" localSheetId="30">[3]MEMORIAL!#REF!</definedName>
    <definedName name="STOT05.110.0005" localSheetId="32">[3]MEMORIAL!#REF!</definedName>
    <definedName name="STOT05.110.0005" localSheetId="31">[3]MEMORIAL!#REF!</definedName>
    <definedName name="STOT05.110.0005" localSheetId="13">[3]MEMORIAL!#REF!</definedName>
    <definedName name="STOT05.110.0005" localSheetId="14">[3]MEMORIAL!#REF!</definedName>
    <definedName name="STOT05.110.0005">[3]MEMORIAL!#REF!</definedName>
    <definedName name="STOT05.110.0005_1" localSheetId="28">[3]MEMORIAL!#REF!</definedName>
    <definedName name="STOT05.110.0005_1" localSheetId="29">[3]MEMORIAL!#REF!</definedName>
    <definedName name="STOT05.110.0005_1" localSheetId="30">[3]MEMORIAL!#REF!</definedName>
    <definedName name="STOT05.110.0005_1" localSheetId="32">[3]MEMORIAL!#REF!</definedName>
    <definedName name="STOT05.110.0005_1" localSheetId="31">[3]MEMORIAL!#REF!</definedName>
    <definedName name="STOT05.110.0005_1" localSheetId="13">[3]MEMORIAL!#REF!</definedName>
    <definedName name="STOT05.110.0005_1" localSheetId="14">[3]MEMORIAL!#REF!</definedName>
    <definedName name="STOT05.110.0005_1">[3]MEMORIAL!#REF!</definedName>
    <definedName name="STOT05.110.0420" localSheetId="28">[3]MEMORIAL!#REF!</definedName>
    <definedName name="STOT05.110.0420" localSheetId="29">[3]MEMORIAL!#REF!</definedName>
    <definedName name="STOT05.110.0420" localSheetId="30">[3]MEMORIAL!#REF!</definedName>
    <definedName name="STOT05.110.0420" localSheetId="32">[3]MEMORIAL!#REF!</definedName>
    <definedName name="STOT05.110.0420" localSheetId="31">[3]MEMORIAL!#REF!</definedName>
    <definedName name="STOT05.110.0420" localSheetId="13">[3]MEMORIAL!#REF!</definedName>
    <definedName name="STOT05.110.0420" localSheetId="14">[3]MEMORIAL!#REF!</definedName>
    <definedName name="STOT05.110.0420">[3]MEMORIAL!#REF!</definedName>
    <definedName name="STOT05.110.0420_1" localSheetId="28">[3]MEMORIAL!#REF!</definedName>
    <definedName name="STOT05.110.0420_1" localSheetId="29">[3]MEMORIAL!#REF!</definedName>
    <definedName name="STOT05.110.0420_1" localSheetId="30">[3]MEMORIAL!#REF!</definedName>
    <definedName name="STOT05.110.0420_1" localSheetId="32">[3]MEMORIAL!#REF!</definedName>
    <definedName name="STOT05.110.0420_1" localSheetId="31">[3]MEMORIAL!#REF!</definedName>
    <definedName name="STOT05.110.0420_1" localSheetId="13">[3]MEMORIAL!#REF!</definedName>
    <definedName name="STOT05.110.0420_1" localSheetId="14">[3]MEMORIAL!#REF!</definedName>
    <definedName name="STOT05.110.0420_1">[3]MEMORIAL!#REF!</definedName>
    <definedName name="STOT05.110.1300" localSheetId="28">[3]MEMORIAL!#REF!</definedName>
    <definedName name="STOT05.110.1300" localSheetId="29">[3]MEMORIAL!#REF!</definedName>
    <definedName name="STOT05.110.1300" localSheetId="30">[3]MEMORIAL!#REF!</definedName>
    <definedName name="STOT05.110.1300" localSheetId="32">[3]MEMORIAL!#REF!</definedName>
    <definedName name="STOT05.110.1300" localSheetId="31">[3]MEMORIAL!#REF!</definedName>
    <definedName name="STOT05.110.1300" localSheetId="13">[3]MEMORIAL!#REF!</definedName>
    <definedName name="STOT05.110.1300" localSheetId="14">[3]MEMORIAL!#REF!</definedName>
    <definedName name="STOT05.110.1300">[3]MEMORIAL!#REF!</definedName>
    <definedName name="STOT05.110.1300_1" localSheetId="28">[3]MEMORIAL!#REF!</definedName>
    <definedName name="STOT05.110.1300_1" localSheetId="29">[3]MEMORIAL!#REF!</definedName>
    <definedName name="STOT05.110.1300_1" localSheetId="30">[3]MEMORIAL!#REF!</definedName>
    <definedName name="STOT05.110.1300_1" localSheetId="32">[3]MEMORIAL!#REF!</definedName>
    <definedName name="STOT05.110.1300_1" localSheetId="31">[3]MEMORIAL!#REF!</definedName>
    <definedName name="STOT05.110.1300_1" localSheetId="13">[3]MEMORIAL!#REF!</definedName>
    <definedName name="STOT05.110.1300_1" localSheetId="14">[3]MEMORIAL!#REF!</definedName>
    <definedName name="STOT05.110.1300_1">[3]MEMORIAL!#REF!</definedName>
    <definedName name="STOT05.110.1565" localSheetId="28">[3]MEMORIAL!#REF!</definedName>
    <definedName name="STOT05.110.1565" localSheetId="29">[3]MEMORIAL!#REF!</definedName>
    <definedName name="STOT05.110.1565" localSheetId="30">[3]MEMORIAL!#REF!</definedName>
    <definedName name="STOT05.110.1565" localSheetId="32">[3]MEMORIAL!#REF!</definedName>
    <definedName name="STOT05.110.1565" localSheetId="31">[3]MEMORIAL!#REF!</definedName>
    <definedName name="STOT05.110.1565" localSheetId="13">[3]MEMORIAL!#REF!</definedName>
    <definedName name="STOT05.110.1565" localSheetId="14">[3]MEMORIAL!#REF!</definedName>
    <definedName name="STOT05.110.1565">[3]MEMORIAL!#REF!</definedName>
    <definedName name="STOT05.110.1565_1" localSheetId="28">[3]MEMORIAL!#REF!</definedName>
    <definedName name="STOT05.110.1565_1" localSheetId="29">[3]MEMORIAL!#REF!</definedName>
    <definedName name="STOT05.110.1565_1" localSheetId="30">[3]MEMORIAL!#REF!</definedName>
    <definedName name="STOT05.110.1565_1" localSheetId="32">[3]MEMORIAL!#REF!</definedName>
    <definedName name="STOT05.110.1565_1" localSheetId="31">[3]MEMORIAL!#REF!</definedName>
    <definedName name="STOT05.110.1565_1" localSheetId="13">[3]MEMORIAL!#REF!</definedName>
    <definedName name="STOT05.110.1565_1" localSheetId="14">[3]MEMORIAL!#REF!</definedName>
    <definedName name="STOT05.110.1565_1">[3]MEMORIAL!#REF!</definedName>
    <definedName name="STOT05.110.1590" localSheetId="28">[3]MEMORIAL!#REF!</definedName>
    <definedName name="STOT05.110.1590" localSheetId="29">[3]MEMORIAL!#REF!</definedName>
    <definedName name="STOT05.110.1590" localSheetId="30">[3]MEMORIAL!#REF!</definedName>
    <definedName name="STOT05.110.1590" localSheetId="32">[3]MEMORIAL!#REF!</definedName>
    <definedName name="STOT05.110.1590" localSheetId="31">[3]MEMORIAL!#REF!</definedName>
    <definedName name="STOT05.110.1590" localSheetId="13">[3]MEMORIAL!#REF!</definedName>
    <definedName name="STOT05.110.1590" localSheetId="14">[3]MEMORIAL!#REF!</definedName>
    <definedName name="STOT05.110.1590">[3]MEMORIAL!#REF!</definedName>
    <definedName name="STOT05.110.1590_1" localSheetId="28">[3]MEMORIAL!#REF!</definedName>
    <definedName name="STOT05.110.1590_1" localSheetId="29">[3]MEMORIAL!#REF!</definedName>
    <definedName name="STOT05.110.1590_1" localSheetId="30">[3]MEMORIAL!#REF!</definedName>
    <definedName name="STOT05.110.1590_1" localSheetId="32">[3]MEMORIAL!#REF!</definedName>
    <definedName name="STOT05.110.1590_1" localSheetId="31">[3]MEMORIAL!#REF!</definedName>
    <definedName name="STOT05.110.1590_1" localSheetId="13">[3]MEMORIAL!#REF!</definedName>
    <definedName name="STOT05.110.1590_1" localSheetId="14">[3]MEMORIAL!#REF!</definedName>
    <definedName name="STOT05.110.1590_1">[3]MEMORIAL!#REF!</definedName>
    <definedName name="STOT05.110.1620" localSheetId="28">[3]MEMORIAL!#REF!</definedName>
    <definedName name="STOT05.110.1620" localSheetId="29">[3]MEMORIAL!#REF!</definedName>
    <definedName name="STOT05.110.1620" localSheetId="30">[3]MEMORIAL!#REF!</definedName>
    <definedName name="STOT05.110.1620" localSheetId="32">[3]MEMORIAL!#REF!</definedName>
    <definedName name="STOT05.110.1620" localSheetId="31">[3]MEMORIAL!#REF!</definedName>
    <definedName name="STOT05.110.1620" localSheetId="13">[3]MEMORIAL!#REF!</definedName>
    <definedName name="STOT05.110.1620" localSheetId="14">[3]MEMORIAL!#REF!</definedName>
    <definedName name="STOT05.110.1620">[3]MEMORIAL!#REF!</definedName>
    <definedName name="STOT05.120.0060" localSheetId="28">[3]MEMORIAL!#REF!</definedName>
    <definedName name="STOT05.120.0060" localSheetId="29">[3]MEMORIAL!#REF!</definedName>
    <definedName name="STOT05.120.0060" localSheetId="30">[3]MEMORIAL!#REF!</definedName>
    <definedName name="STOT05.120.0060" localSheetId="32">[3]MEMORIAL!#REF!</definedName>
    <definedName name="STOT05.120.0060" localSheetId="31">[3]MEMORIAL!#REF!</definedName>
    <definedName name="STOT05.120.0060" localSheetId="13">[3]MEMORIAL!#REF!</definedName>
    <definedName name="STOT05.120.0060" localSheetId="14">[3]MEMORIAL!#REF!</definedName>
    <definedName name="STOT05.120.0060">[3]MEMORIAL!#REF!</definedName>
    <definedName name="STOT05.120.0060_1" localSheetId="28">[3]MEMORIAL!#REF!</definedName>
    <definedName name="STOT05.120.0060_1" localSheetId="29">[3]MEMORIAL!#REF!</definedName>
    <definedName name="STOT05.120.0060_1" localSheetId="30">[3]MEMORIAL!#REF!</definedName>
    <definedName name="STOT05.120.0060_1" localSheetId="32">[3]MEMORIAL!#REF!</definedName>
    <definedName name="STOT05.120.0060_1" localSheetId="31">[3]MEMORIAL!#REF!</definedName>
    <definedName name="STOT05.120.0060_1" localSheetId="13">[3]MEMORIAL!#REF!</definedName>
    <definedName name="STOT05.120.0060_1" localSheetId="14">[3]MEMORIAL!#REF!</definedName>
    <definedName name="STOT05.120.0060_1">[3]MEMORIAL!#REF!</definedName>
    <definedName name="STOT06.010.0010" localSheetId="28">[3]MEMORIAL!#REF!</definedName>
    <definedName name="STOT06.010.0010" localSheetId="29">[3]MEMORIAL!#REF!</definedName>
    <definedName name="STOT06.010.0010" localSheetId="30">[3]MEMORIAL!#REF!</definedName>
    <definedName name="STOT06.010.0010" localSheetId="32">[3]MEMORIAL!#REF!</definedName>
    <definedName name="STOT06.010.0010" localSheetId="31">[3]MEMORIAL!#REF!</definedName>
    <definedName name="STOT06.010.0010" localSheetId="13">[3]MEMORIAL!#REF!</definedName>
    <definedName name="STOT06.010.0010" localSheetId="14">[3]MEMORIAL!#REF!</definedName>
    <definedName name="STOT06.010.0010">[3]MEMORIAL!#REF!</definedName>
    <definedName name="STOT06.010.0010_1" localSheetId="28">[3]MEMORIAL!#REF!</definedName>
    <definedName name="STOT06.010.0010_1" localSheetId="29">[3]MEMORIAL!#REF!</definedName>
    <definedName name="STOT06.010.0010_1" localSheetId="30">[3]MEMORIAL!#REF!</definedName>
    <definedName name="STOT06.010.0010_1" localSheetId="32">[3]MEMORIAL!#REF!</definedName>
    <definedName name="STOT06.010.0010_1" localSheetId="31">[3]MEMORIAL!#REF!</definedName>
    <definedName name="STOT06.010.0010_1" localSheetId="13">[3]MEMORIAL!#REF!</definedName>
    <definedName name="STOT06.010.0010_1" localSheetId="14">[3]MEMORIAL!#REF!</definedName>
    <definedName name="STOT06.010.0010_1">[3]MEMORIAL!#REF!</definedName>
    <definedName name="STOT08.010.0010" localSheetId="28">[3]MEMORIAL!#REF!</definedName>
    <definedName name="STOT08.010.0010" localSheetId="29">[3]MEMORIAL!#REF!</definedName>
    <definedName name="STOT08.010.0010" localSheetId="30">[3]MEMORIAL!#REF!</definedName>
    <definedName name="STOT08.010.0010" localSheetId="32">[3]MEMORIAL!#REF!</definedName>
    <definedName name="STOT08.010.0010" localSheetId="31">[3]MEMORIAL!#REF!</definedName>
    <definedName name="STOT08.010.0010" localSheetId="13">[3]MEMORIAL!#REF!</definedName>
    <definedName name="STOT08.010.0010" localSheetId="14">[3]MEMORIAL!#REF!</definedName>
    <definedName name="STOT08.010.0010">[3]MEMORIAL!#REF!</definedName>
    <definedName name="STOT08.010.0010_1" localSheetId="28">[3]MEMORIAL!#REF!</definedName>
    <definedName name="STOT08.010.0010_1" localSheetId="29">[3]MEMORIAL!#REF!</definedName>
    <definedName name="STOT08.010.0010_1" localSheetId="30">[3]MEMORIAL!#REF!</definedName>
    <definedName name="STOT08.010.0010_1" localSheetId="32">[3]MEMORIAL!#REF!</definedName>
    <definedName name="STOT08.010.0010_1" localSheetId="31">[3]MEMORIAL!#REF!</definedName>
    <definedName name="STOT08.010.0010_1" localSheetId="13">[3]MEMORIAL!#REF!</definedName>
    <definedName name="STOT08.010.0010_1" localSheetId="14">[3]MEMORIAL!#REF!</definedName>
    <definedName name="STOT08.010.0010_1">[3]MEMORIAL!#REF!</definedName>
    <definedName name="STOT08.010.0040" localSheetId="28">[3]MEMORIAL!#REF!</definedName>
    <definedName name="STOT08.010.0040" localSheetId="29">[3]MEMORIAL!#REF!</definedName>
    <definedName name="STOT08.010.0040" localSheetId="30">[3]MEMORIAL!#REF!</definedName>
    <definedName name="STOT08.010.0040" localSheetId="32">[3]MEMORIAL!#REF!</definedName>
    <definedName name="STOT08.010.0040" localSheetId="31">[3]MEMORIAL!#REF!</definedName>
    <definedName name="STOT08.010.0040" localSheetId="13">[3]MEMORIAL!#REF!</definedName>
    <definedName name="STOT08.010.0040" localSheetId="14">[3]MEMORIAL!#REF!</definedName>
    <definedName name="STOT08.010.0040">[3]MEMORIAL!#REF!</definedName>
    <definedName name="STOT08.010.0040_1" localSheetId="28">[3]MEMORIAL!#REF!</definedName>
    <definedName name="STOT08.010.0040_1" localSheetId="29">[3]MEMORIAL!#REF!</definedName>
    <definedName name="STOT08.010.0040_1" localSheetId="30">[3]MEMORIAL!#REF!</definedName>
    <definedName name="STOT08.010.0040_1" localSheetId="32">[3]MEMORIAL!#REF!</definedName>
    <definedName name="STOT08.010.0040_1" localSheetId="31">[3]MEMORIAL!#REF!</definedName>
    <definedName name="STOT08.010.0040_1" localSheetId="13">[3]MEMORIAL!#REF!</definedName>
    <definedName name="STOT08.010.0040_1" localSheetId="14">[3]MEMORIAL!#REF!</definedName>
    <definedName name="STOT08.010.0040_1">[3]MEMORIAL!#REF!</definedName>
    <definedName name="STOT08.010.0060" localSheetId="28">[2]MEMORIAL!#REF!</definedName>
    <definedName name="STOT08.010.0060" localSheetId="29">[2]MEMORIAL!#REF!</definedName>
    <definedName name="STOT08.010.0060" localSheetId="30">[2]MEMORIAL!#REF!</definedName>
    <definedName name="STOT08.010.0060" localSheetId="32">[2]MEMORIAL!#REF!</definedName>
    <definedName name="STOT08.010.0060" localSheetId="31">[2]MEMORIAL!#REF!</definedName>
    <definedName name="STOT08.010.0060" localSheetId="13">[2]MEMORIAL!#REF!</definedName>
    <definedName name="STOT08.010.0060" localSheetId="14">[2]MEMORIAL!#REF!</definedName>
    <definedName name="STOT08.010.0060">[2]MEMORIAL!#REF!</definedName>
    <definedName name="STOT08.010.0060_1" localSheetId="28">[6]MEMORIAL!#REF!</definedName>
    <definedName name="STOT08.010.0060_1" localSheetId="29">[6]MEMORIAL!#REF!</definedName>
    <definedName name="STOT08.010.0060_1" localSheetId="30">[6]MEMORIAL!#REF!</definedName>
    <definedName name="STOT08.010.0060_1" localSheetId="32">[6]MEMORIAL!#REF!</definedName>
    <definedName name="STOT08.010.0060_1" localSheetId="31">[6]MEMORIAL!#REF!</definedName>
    <definedName name="STOT08.010.0060_1" localSheetId="13">[6]MEMORIAL!#REF!</definedName>
    <definedName name="STOT08.010.0060_1" localSheetId="14">[6]MEMORIAL!#REF!</definedName>
    <definedName name="STOT08.010.0060_1">[6]MEMORIAL!#REF!</definedName>
    <definedName name="STOT08.010.0120" localSheetId="28">[2]MEMORIAL!#REF!</definedName>
    <definedName name="STOT08.010.0120" localSheetId="29">[2]MEMORIAL!#REF!</definedName>
    <definedName name="STOT08.010.0120" localSheetId="30">[2]MEMORIAL!#REF!</definedName>
    <definedName name="STOT08.010.0120" localSheetId="32">[2]MEMORIAL!#REF!</definedName>
    <definedName name="STOT08.010.0120" localSheetId="31">[2]MEMORIAL!#REF!</definedName>
    <definedName name="STOT08.010.0120" localSheetId="13">[2]MEMORIAL!#REF!</definedName>
    <definedName name="STOT08.010.0120" localSheetId="14">[2]MEMORIAL!#REF!</definedName>
    <definedName name="STOT08.010.0120">[2]MEMORIAL!#REF!</definedName>
    <definedName name="STOT08.010.0120_1" localSheetId="28">[3]MEMORIAL!#REF!</definedName>
    <definedName name="STOT08.010.0120_1" localSheetId="29">[3]MEMORIAL!#REF!</definedName>
    <definedName name="STOT08.010.0120_1" localSheetId="30">[3]MEMORIAL!#REF!</definedName>
    <definedName name="STOT08.010.0120_1" localSheetId="32">[3]MEMORIAL!#REF!</definedName>
    <definedName name="STOT08.010.0120_1" localSheetId="31">[3]MEMORIAL!#REF!</definedName>
    <definedName name="STOT08.010.0120_1" localSheetId="13">[3]MEMORIAL!#REF!</definedName>
    <definedName name="STOT08.010.0120_1" localSheetId="14">[3]MEMORIAL!#REF!</definedName>
    <definedName name="STOT08.010.0120_1">[3]MEMORIAL!#REF!</definedName>
    <definedName name="STOT08.010.0130" localSheetId="28">[3]MEMORIAL!#REF!</definedName>
    <definedName name="STOT08.010.0130" localSheetId="29">[3]MEMORIAL!#REF!</definedName>
    <definedName name="STOT08.010.0130" localSheetId="30">[3]MEMORIAL!#REF!</definedName>
    <definedName name="STOT08.010.0130" localSheetId="32">[3]MEMORIAL!#REF!</definedName>
    <definedName name="STOT08.010.0130" localSheetId="31">[3]MEMORIAL!#REF!</definedName>
    <definedName name="STOT08.010.0130" localSheetId="13">[3]MEMORIAL!#REF!</definedName>
    <definedName name="STOT08.010.0130" localSheetId="14">[3]MEMORIAL!#REF!</definedName>
    <definedName name="STOT08.010.0130">[3]MEMORIAL!#REF!</definedName>
    <definedName name="STOT08.010.0130_1" localSheetId="28">[3]MEMORIAL!#REF!</definedName>
    <definedName name="STOT08.010.0130_1" localSheetId="29">[3]MEMORIAL!#REF!</definedName>
    <definedName name="STOT08.010.0130_1" localSheetId="30">[3]MEMORIAL!#REF!</definedName>
    <definedName name="STOT08.010.0130_1" localSheetId="32">[3]MEMORIAL!#REF!</definedName>
    <definedName name="STOT08.010.0130_1" localSheetId="31">[3]MEMORIAL!#REF!</definedName>
    <definedName name="STOT08.010.0130_1" localSheetId="13">[3]MEMORIAL!#REF!</definedName>
    <definedName name="STOT08.010.0130_1" localSheetId="14">[3]MEMORIAL!#REF!</definedName>
    <definedName name="STOT08.010.0130_1">[3]MEMORIAL!#REF!</definedName>
    <definedName name="STOT08.010.0135" localSheetId="28">[2]MEMORIAL!#REF!</definedName>
    <definedName name="STOT08.010.0135" localSheetId="29">[2]MEMORIAL!#REF!</definedName>
    <definedName name="STOT08.010.0135" localSheetId="30">[2]MEMORIAL!#REF!</definedName>
    <definedName name="STOT08.010.0135" localSheetId="32">[2]MEMORIAL!#REF!</definedName>
    <definedName name="STOT08.010.0135" localSheetId="31">[2]MEMORIAL!#REF!</definedName>
    <definedName name="STOT08.010.0135" localSheetId="13">[2]MEMORIAL!#REF!</definedName>
    <definedName name="STOT08.010.0135" localSheetId="14">[2]MEMORIAL!#REF!</definedName>
    <definedName name="STOT08.010.0135">[2]MEMORIAL!#REF!</definedName>
    <definedName name="STOT08.010.0135_1" localSheetId="28">[3]MEMORIAL!#REF!</definedName>
    <definedName name="STOT08.010.0135_1" localSheetId="29">[3]MEMORIAL!#REF!</definedName>
    <definedName name="STOT08.010.0135_1" localSheetId="30">[3]MEMORIAL!#REF!</definedName>
    <definedName name="STOT08.010.0135_1" localSheetId="32">[3]MEMORIAL!#REF!</definedName>
    <definedName name="STOT08.010.0135_1" localSheetId="31">[3]MEMORIAL!#REF!</definedName>
    <definedName name="STOT08.010.0135_1" localSheetId="13">[3]MEMORIAL!#REF!</definedName>
    <definedName name="STOT08.010.0135_1" localSheetId="14">[3]MEMORIAL!#REF!</definedName>
    <definedName name="STOT08.010.0135_1">[3]MEMORIAL!#REF!</definedName>
    <definedName name="STOT08.010.0190" localSheetId="28">[3]MEMORIAL!#REF!</definedName>
    <definedName name="STOT08.010.0190" localSheetId="29">[3]MEMORIAL!#REF!</definedName>
    <definedName name="STOT08.010.0190" localSheetId="30">[3]MEMORIAL!#REF!</definedName>
    <definedName name="STOT08.010.0190" localSheetId="32">[3]MEMORIAL!#REF!</definedName>
    <definedName name="STOT08.010.0190" localSheetId="31">[3]MEMORIAL!#REF!</definedName>
    <definedName name="STOT08.010.0190" localSheetId="13">[3]MEMORIAL!#REF!</definedName>
    <definedName name="STOT08.010.0190" localSheetId="14">[3]MEMORIAL!#REF!</definedName>
    <definedName name="STOT08.010.0190">[3]MEMORIAL!#REF!</definedName>
    <definedName name="STOT08.010.0190_1" localSheetId="28">[3]MEMORIAL!#REF!</definedName>
    <definedName name="STOT08.010.0190_1" localSheetId="29">[3]MEMORIAL!#REF!</definedName>
    <definedName name="STOT08.010.0190_1" localSheetId="30">[3]MEMORIAL!#REF!</definedName>
    <definedName name="STOT08.010.0190_1" localSheetId="32">[3]MEMORIAL!#REF!</definedName>
    <definedName name="STOT08.010.0190_1" localSheetId="31">[3]MEMORIAL!#REF!</definedName>
    <definedName name="STOT08.010.0190_1" localSheetId="13">[3]MEMORIAL!#REF!</definedName>
    <definedName name="STOT08.010.0190_1" localSheetId="14">[3]MEMORIAL!#REF!</definedName>
    <definedName name="STOT08.010.0190_1">[3]MEMORIAL!#REF!</definedName>
    <definedName name="STOT08.010.0270" localSheetId="28">[2]MEMORIAL!#REF!</definedName>
    <definedName name="STOT08.010.0270" localSheetId="29">[2]MEMORIAL!#REF!</definedName>
    <definedName name="STOT08.010.0270" localSheetId="30">[2]MEMORIAL!#REF!</definedName>
    <definedName name="STOT08.010.0270" localSheetId="32">[2]MEMORIAL!#REF!</definedName>
    <definedName name="STOT08.010.0270" localSheetId="31">[2]MEMORIAL!#REF!</definedName>
    <definedName name="STOT08.010.0270" localSheetId="13">[2]MEMORIAL!#REF!</definedName>
    <definedName name="STOT08.010.0270" localSheetId="14">[2]MEMORIAL!#REF!</definedName>
    <definedName name="STOT08.010.0270">[2]MEMORIAL!#REF!</definedName>
    <definedName name="STOT08.010.0270_1" localSheetId="28">[3]MEMORIAL!#REF!</definedName>
    <definedName name="STOT08.010.0270_1" localSheetId="29">[3]MEMORIAL!#REF!</definedName>
    <definedName name="STOT08.010.0270_1" localSheetId="30">[3]MEMORIAL!#REF!</definedName>
    <definedName name="STOT08.010.0270_1" localSheetId="32">[3]MEMORIAL!#REF!</definedName>
    <definedName name="STOT08.010.0270_1" localSheetId="31">[3]MEMORIAL!#REF!</definedName>
    <definedName name="STOT08.010.0270_1" localSheetId="13">[3]MEMORIAL!#REF!</definedName>
    <definedName name="STOT08.010.0270_1" localSheetId="14">[3]MEMORIAL!#REF!</definedName>
    <definedName name="STOT08.010.0270_1">[3]MEMORIAL!#REF!</definedName>
    <definedName name="STOT080.010.0350" localSheetId="28">[3]MEMORIAL!#REF!</definedName>
    <definedName name="STOT080.010.0350" localSheetId="29">[3]MEMORIAL!#REF!</definedName>
    <definedName name="STOT080.010.0350" localSheetId="30">[3]MEMORIAL!#REF!</definedName>
    <definedName name="STOT080.010.0350" localSheetId="32">[3]MEMORIAL!#REF!</definedName>
    <definedName name="STOT080.010.0350" localSheetId="31">[3]MEMORIAL!#REF!</definedName>
    <definedName name="STOT080.010.0350" localSheetId="13">[3]MEMORIAL!#REF!</definedName>
    <definedName name="STOT080.010.0350" localSheetId="14">[3]MEMORIAL!#REF!</definedName>
    <definedName name="STOT080.010.0350">[3]MEMORIAL!#REF!</definedName>
    <definedName name="STOT080.010.0350_1" localSheetId="28">[3]MEMORIAL!#REF!</definedName>
    <definedName name="STOT080.010.0350_1" localSheetId="29">[3]MEMORIAL!#REF!</definedName>
    <definedName name="STOT080.010.0350_1" localSheetId="30">[3]MEMORIAL!#REF!</definedName>
    <definedName name="STOT080.010.0350_1" localSheetId="32">[3]MEMORIAL!#REF!</definedName>
    <definedName name="STOT080.010.0350_1" localSheetId="31">[3]MEMORIAL!#REF!</definedName>
    <definedName name="STOT080.010.0350_1" localSheetId="13">[3]MEMORIAL!#REF!</definedName>
    <definedName name="STOT080.010.0350_1" localSheetId="14">[3]MEMORIAL!#REF!</definedName>
    <definedName name="STOT080.010.0350_1">[3]MEMORIAL!#REF!</definedName>
    <definedName name="STOT09.010.0060" localSheetId="28">[2]MEMORIAL!#REF!</definedName>
    <definedName name="STOT09.010.0060" localSheetId="29">[2]MEMORIAL!#REF!</definedName>
    <definedName name="STOT09.010.0060" localSheetId="30">[2]MEMORIAL!#REF!</definedName>
    <definedName name="STOT09.010.0060" localSheetId="32">[2]MEMORIAL!#REF!</definedName>
    <definedName name="STOT09.010.0060" localSheetId="31">[2]MEMORIAL!#REF!</definedName>
    <definedName name="STOT09.010.0060" localSheetId="13">[2]MEMORIAL!#REF!</definedName>
    <definedName name="STOT09.010.0060" localSheetId="14">[2]MEMORIAL!#REF!</definedName>
    <definedName name="STOT09.010.0060">[2]MEMORIAL!#REF!</definedName>
    <definedName name="STOT09.010.0060_1" localSheetId="28">[3]MEMORIAL!#REF!</definedName>
    <definedName name="STOT09.010.0060_1" localSheetId="29">[3]MEMORIAL!#REF!</definedName>
    <definedName name="STOT09.010.0060_1" localSheetId="30">[3]MEMORIAL!#REF!</definedName>
    <definedName name="STOT09.010.0060_1" localSheetId="32">[3]MEMORIAL!#REF!</definedName>
    <definedName name="STOT09.010.0060_1" localSheetId="31">[3]MEMORIAL!#REF!</definedName>
    <definedName name="STOT09.010.0060_1" localSheetId="13">[3]MEMORIAL!#REF!</definedName>
    <definedName name="STOT09.010.0060_1" localSheetId="14">[3]MEMORIAL!#REF!</definedName>
    <definedName name="STOT09.010.0060_1">[3]MEMORIAL!#REF!</definedName>
    <definedName name="STOT09.010.0070" localSheetId="28">[3]MEMORIAL!#REF!</definedName>
    <definedName name="STOT09.010.0070" localSheetId="29">[3]MEMORIAL!#REF!</definedName>
    <definedName name="STOT09.010.0070" localSheetId="30">[3]MEMORIAL!#REF!</definedName>
    <definedName name="STOT09.010.0070" localSheetId="32">[3]MEMORIAL!#REF!</definedName>
    <definedName name="STOT09.010.0070" localSheetId="31">[3]MEMORIAL!#REF!</definedName>
    <definedName name="STOT09.010.0070" localSheetId="13">[3]MEMORIAL!#REF!</definedName>
    <definedName name="STOT09.010.0070" localSheetId="14">[3]MEMORIAL!#REF!</definedName>
    <definedName name="STOT09.010.0070">[3]MEMORIAL!#REF!</definedName>
    <definedName name="STOT09.010.0070_1" localSheetId="28">[3]MEMORIAL!#REF!</definedName>
    <definedName name="STOT09.010.0070_1" localSheetId="29">[3]MEMORIAL!#REF!</definedName>
    <definedName name="STOT09.010.0070_1" localSheetId="30">[3]MEMORIAL!#REF!</definedName>
    <definedName name="STOT09.010.0070_1" localSheetId="32">[3]MEMORIAL!#REF!</definedName>
    <definedName name="STOT09.010.0070_1" localSheetId="31">[3]MEMORIAL!#REF!</definedName>
    <definedName name="STOT09.010.0070_1" localSheetId="13">[3]MEMORIAL!#REF!</definedName>
    <definedName name="STOT09.010.0070_1" localSheetId="14">[3]MEMORIAL!#REF!</definedName>
    <definedName name="STOT09.010.0070_1">[3]MEMORIAL!#REF!</definedName>
    <definedName name="STOT09.010.0240" localSheetId="28">[2]MEMORIAL!#REF!</definedName>
    <definedName name="STOT09.010.0240" localSheetId="29">[2]MEMORIAL!#REF!</definedName>
    <definedName name="STOT09.010.0240" localSheetId="30">[2]MEMORIAL!#REF!</definedName>
    <definedName name="STOT09.010.0240" localSheetId="32">[2]MEMORIAL!#REF!</definedName>
    <definedName name="STOT09.010.0240" localSheetId="31">[2]MEMORIAL!#REF!</definedName>
    <definedName name="STOT09.010.0240" localSheetId="13">[2]MEMORIAL!#REF!</definedName>
    <definedName name="STOT09.010.0240" localSheetId="14">[2]MEMORIAL!#REF!</definedName>
    <definedName name="STOT09.010.0240">[2]MEMORIAL!#REF!</definedName>
    <definedName name="STOT09.010.0240_1" localSheetId="28">[3]MEMORIAL!#REF!</definedName>
    <definedName name="STOT09.010.0240_1" localSheetId="29">[3]MEMORIAL!#REF!</definedName>
    <definedName name="STOT09.010.0240_1" localSheetId="30">[3]MEMORIAL!#REF!</definedName>
    <definedName name="STOT09.010.0240_1" localSheetId="32">[3]MEMORIAL!#REF!</definedName>
    <definedName name="STOT09.010.0240_1" localSheetId="31">[3]MEMORIAL!#REF!</definedName>
    <definedName name="STOT09.010.0240_1" localSheetId="13">[3]MEMORIAL!#REF!</definedName>
    <definedName name="STOT09.010.0240_1" localSheetId="14">[3]MEMORIAL!#REF!</definedName>
    <definedName name="STOT09.010.0240_1">[3]MEMORIAL!#REF!</definedName>
    <definedName name="STOT09.010.0380" localSheetId="28">[3]MEMORIAL!#REF!</definedName>
    <definedName name="STOT09.010.0380" localSheetId="29">[3]MEMORIAL!#REF!</definedName>
    <definedName name="STOT09.010.0380" localSheetId="30">[3]MEMORIAL!#REF!</definedName>
    <definedName name="STOT09.010.0380" localSheetId="32">[3]MEMORIAL!#REF!</definedName>
    <definedName name="STOT09.010.0380" localSheetId="31">[3]MEMORIAL!#REF!</definedName>
    <definedName name="STOT09.010.0380" localSheetId="13">[3]MEMORIAL!#REF!</definedName>
    <definedName name="STOT09.010.0380" localSheetId="14">[3]MEMORIAL!#REF!</definedName>
    <definedName name="STOT09.010.0380">[3]MEMORIAL!#REF!</definedName>
    <definedName name="STOT09.010.0380_1" localSheetId="28">[3]MEMORIAL!#REF!</definedName>
    <definedName name="STOT09.010.0380_1" localSheetId="29">[3]MEMORIAL!#REF!</definedName>
    <definedName name="STOT09.010.0380_1" localSheetId="30">[3]MEMORIAL!#REF!</definedName>
    <definedName name="STOT09.010.0380_1" localSheetId="32">[3]MEMORIAL!#REF!</definedName>
    <definedName name="STOT09.010.0380_1" localSheetId="31">[3]MEMORIAL!#REF!</definedName>
    <definedName name="STOT09.010.0380_1" localSheetId="13">[3]MEMORIAL!#REF!</definedName>
    <definedName name="STOT09.010.0380_1" localSheetId="14">[3]MEMORIAL!#REF!</definedName>
    <definedName name="STOT09.010.0380_1">[3]MEMORIAL!#REF!</definedName>
    <definedName name="STOT09.010.0430" localSheetId="28">[2]MEMORIAL!#REF!</definedName>
    <definedName name="STOT09.010.0430" localSheetId="29">[2]MEMORIAL!#REF!</definedName>
    <definedName name="STOT09.010.0430" localSheetId="30">[2]MEMORIAL!#REF!</definedName>
    <definedName name="STOT09.010.0430" localSheetId="32">[2]MEMORIAL!#REF!</definedName>
    <definedName name="STOT09.010.0430" localSheetId="31">[2]MEMORIAL!#REF!</definedName>
    <definedName name="STOT09.010.0430" localSheetId="13">[2]MEMORIAL!#REF!</definedName>
    <definedName name="STOT09.010.0430" localSheetId="14">[2]MEMORIAL!#REF!</definedName>
    <definedName name="STOT09.010.0430">[2]MEMORIAL!#REF!</definedName>
    <definedName name="STOT09.010.0430_1" localSheetId="28">[3]MEMORIAL!#REF!</definedName>
    <definedName name="STOT09.010.0430_1" localSheetId="29">[3]MEMORIAL!#REF!</definedName>
    <definedName name="STOT09.010.0430_1" localSheetId="30">[3]MEMORIAL!#REF!</definedName>
    <definedName name="STOT09.010.0430_1" localSheetId="32">[3]MEMORIAL!#REF!</definedName>
    <definedName name="STOT09.010.0430_1" localSheetId="31">[3]MEMORIAL!#REF!</definedName>
    <definedName name="STOT09.010.0430_1" localSheetId="13">[3]MEMORIAL!#REF!</definedName>
    <definedName name="STOT09.010.0430_1" localSheetId="14">[3]MEMORIAL!#REF!</definedName>
    <definedName name="STOT09.010.0430_1">[3]MEMORIAL!#REF!</definedName>
    <definedName name="STOT09.010.0470" localSheetId="28">[2]MEMORIAL!#REF!</definedName>
    <definedName name="STOT09.010.0470" localSheetId="29">[2]MEMORIAL!#REF!</definedName>
    <definedName name="STOT09.010.0470" localSheetId="30">[2]MEMORIAL!#REF!</definedName>
    <definedName name="STOT09.010.0470" localSheetId="32">[2]MEMORIAL!#REF!</definedName>
    <definedName name="STOT09.010.0470" localSheetId="31">[2]MEMORIAL!#REF!</definedName>
    <definedName name="STOT09.010.0470" localSheetId="13">[2]MEMORIAL!#REF!</definedName>
    <definedName name="STOT09.010.0470" localSheetId="14">[2]MEMORIAL!#REF!</definedName>
    <definedName name="STOT09.010.0470">[2]MEMORIAL!#REF!</definedName>
    <definedName name="STOT09.010.0470_1" localSheetId="28">[3]MEMORIAL!#REF!</definedName>
    <definedName name="STOT09.010.0470_1" localSheetId="29">[3]MEMORIAL!#REF!</definedName>
    <definedName name="STOT09.010.0470_1" localSheetId="30">[3]MEMORIAL!#REF!</definedName>
    <definedName name="STOT09.010.0470_1" localSheetId="32">[3]MEMORIAL!#REF!</definedName>
    <definedName name="STOT09.010.0470_1" localSheetId="31">[3]MEMORIAL!#REF!</definedName>
    <definedName name="STOT09.010.0470_1" localSheetId="13">[3]MEMORIAL!#REF!</definedName>
    <definedName name="STOT09.010.0470_1" localSheetId="14">[3]MEMORIAL!#REF!</definedName>
    <definedName name="STOT09.010.0470_1">[3]MEMORIAL!#REF!</definedName>
    <definedName name="STOT09.010.0700" localSheetId="28">[2]MEMORIAL!#REF!</definedName>
    <definedName name="STOT09.010.0700" localSheetId="29">[2]MEMORIAL!#REF!</definedName>
    <definedName name="STOT09.010.0700" localSheetId="30">[2]MEMORIAL!#REF!</definedName>
    <definedName name="STOT09.010.0700" localSheetId="32">[2]MEMORIAL!#REF!</definedName>
    <definedName name="STOT09.010.0700" localSheetId="31">[2]MEMORIAL!#REF!</definedName>
    <definedName name="STOT09.010.0700" localSheetId="13">[2]MEMORIAL!#REF!</definedName>
    <definedName name="STOT09.010.0700" localSheetId="14">[2]MEMORIAL!#REF!</definedName>
    <definedName name="STOT09.010.0700">[2]MEMORIAL!#REF!</definedName>
    <definedName name="STOT09.010.0700_1" localSheetId="28">[3]MEMORIAL!#REF!</definedName>
    <definedName name="STOT09.010.0700_1" localSheetId="29">[3]MEMORIAL!#REF!</definedName>
    <definedName name="STOT09.010.0700_1" localSheetId="30">[3]MEMORIAL!#REF!</definedName>
    <definedName name="STOT09.010.0700_1" localSheetId="32">[3]MEMORIAL!#REF!</definedName>
    <definedName name="STOT09.010.0700_1" localSheetId="31">[3]MEMORIAL!#REF!</definedName>
    <definedName name="STOT09.010.0700_1" localSheetId="13">[3]MEMORIAL!#REF!</definedName>
    <definedName name="STOT09.010.0700_1" localSheetId="14">[3]MEMORIAL!#REF!</definedName>
    <definedName name="STOT09.010.0700_1">[3]MEMORIAL!#REF!</definedName>
    <definedName name="STOT10.010.0140" localSheetId="28">[2]MEMORIAL!#REF!</definedName>
    <definedName name="STOT10.010.0140" localSheetId="29">[2]MEMORIAL!#REF!</definedName>
    <definedName name="STOT10.010.0140" localSheetId="30">[2]MEMORIAL!#REF!</definedName>
    <definedName name="STOT10.010.0140" localSheetId="32">[2]MEMORIAL!#REF!</definedName>
    <definedName name="STOT10.010.0140" localSheetId="31">[2]MEMORIAL!#REF!</definedName>
    <definedName name="STOT10.010.0140" localSheetId="13">[2]MEMORIAL!#REF!</definedName>
    <definedName name="STOT10.010.0140" localSheetId="14">[2]MEMORIAL!#REF!</definedName>
    <definedName name="STOT10.010.0140">[2]MEMORIAL!#REF!</definedName>
    <definedName name="STOT10.010.0140_1" localSheetId="28">[3]MEMORIAL!#REF!</definedName>
    <definedName name="STOT10.010.0140_1" localSheetId="29">[3]MEMORIAL!#REF!</definedName>
    <definedName name="STOT10.010.0140_1" localSheetId="30">[3]MEMORIAL!#REF!</definedName>
    <definedName name="STOT10.010.0140_1" localSheetId="32">[3]MEMORIAL!#REF!</definedName>
    <definedName name="STOT10.010.0140_1" localSheetId="31">[3]MEMORIAL!#REF!</definedName>
    <definedName name="STOT10.010.0140_1" localSheetId="13">[3]MEMORIAL!#REF!</definedName>
    <definedName name="STOT10.010.0140_1" localSheetId="14">[3]MEMORIAL!#REF!</definedName>
    <definedName name="STOT10.010.0140_1">[3]MEMORIAL!#REF!</definedName>
    <definedName name="STOT10.010.0150" localSheetId="28">[3]MEMORIAL!#REF!</definedName>
    <definedName name="STOT10.010.0150" localSheetId="29">[3]MEMORIAL!#REF!</definedName>
    <definedName name="STOT10.010.0150" localSheetId="30">[3]MEMORIAL!#REF!</definedName>
    <definedName name="STOT10.010.0150" localSheetId="32">[3]MEMORIAL!#REF!</definedName>
    <definedName name="STOT10.010.0150" localSheetId="31">[3]MEMORIAL!#REF!</definedName>
    <definedName name="STOT10.010.0150" localSheetId="13">[3]MEMORIAL!#REF!</definedName>
    <definedName name="STOT10.010.0150" localSheetId="14">[3]MEMORIAL!#REF!</definedName>
    <definedName name="STOT10.010.0150">[3]MEMORIAL!#REF!</definedName>
    <definedName name="STOT10.010.0150_1" localSheetId="28">[3]MEMORIAL!#REF!</definedName>
    <definedName name="STOT10.010.0150_1" localSheetId="29">[3]MEMORIAL!#REF!</definedName>
    <definedName name="STOT10.010.0150_1" localSheetId="30">[3]MEMORIAL!#REF!</definedName>
    <definedName name="STOT10.010.0150_1" localSheetId="32">[3]MEMORIAL!#REF!</definedName>
    <definedName name="STOT10.010.0150_1" localSheetId="31">[3]MEMORIAL!#REF!</definedName>
    <definedName name="STOT10.010.0150_1" localSheetId="13">[3]MEMORIAL!#REF!</definedName>
    <definedName name="STOT10.010.0150_1" localSheetId="14">[3]MEMORIAL!#REF!</definedName>
    <definedName name="STOT10.010.0150_1">[3]MEMORIAL!#REF!</definedName>
    <definedName name="STOT10.010.0180" localSheetId="28">[2]MEMORIAL!#REF!</definedName>
    <definedName name="STOT10.010.0180" localSheetId="29">[2]MEMORIAL!#REF!</definedName>
    <definedName name="STOT10.010.0180" localSheetId="30">[2]MEMORIAL!#REF!</definedName>
    <definedName name="STOT10.010.0180" localSheetId="32">[2]MEMORIAL!#REF!</definedName>
    <definedName name="STOT10.010.0180" localSheetId="31">[2]MEMORIAL!#REF!</definedName>
    <definedName name="STOT10.010.0180" localSheetId="13">[2]MEMORIAL!#REF!</definedName>
    <definedName name="STOT10.010.0180" localSheetId="14">[2]MEMORIAL!#REF!</definedName>
    <definedName name="STOT10.010.0180">[2]MEMORIAL!#REF!</definedName>
    <definedName name="STOT10.010.0180_1" localSheetId="28">[3]MEMORIAL!#REF!</definedName>
    <definedName name="STOT10.010.0180_1" localSheetId="29">[3]MEMORIAL!#REF!</definedName>
    <definedName name="STOT10.010.0180_1" localSheetId="30">[3]MEMORIAL!#REF!</definedName>
    <definedName name="STOT10.010.0180_1" localSheetId="32">[3]MEMORIAL!#REF!</definedName>
    <definedName name="STOT10.010.0180_1" localSheetId="31">[3]MEMORIAL!#REF!</definedName>
    <definedName name="STOT10.010.0180_1" localSheetId="13">[3]MEMORIAL!#REF!</definedName>
    <definedName name="STOT10.010.0180_1" localSheetId="14">[3]MEMORIAL!#REF!</definedName>
    <definedName name="STOT10.010.0180_1">[3]MEMORIAL!#REF!</definedName>
    <definedName name="STOT10.010.0270" localSheetId="28">[2]MEMORIAL!#REF!</definedName>
    <definedName name="STOT10.010.0270" localSheetId="29">[2]MEMORIAL!#REF!</definedName>
    <definedName name="STOT10.010.0270" localSheetId="30">[2]MEMORIAL!#REF!</definedName>
    <definedName name="STOT10.010.0270" localSheetId="32">[2]MEMORIAL!#REF!</definedName>
    <definedName name="STOT10.010.0270" localSheetId="31">[2]MEMORIAL!#REF!</definedName>
    <definedName name="STOT10.010.0270" localSheetId="13">[2]MEMORIAL!#REF!</definedName>
    <definedName name="STOT10.010.0270" localSheetId="14">[2]MEMORIAL!#REF!</definedName>
    <definedName name="STOT10.010.0270">[2]MEMORIAL!#REF!</definedName>
    <definedName name="STOT10.010.0270_1" localSheetId="28">[6]MEMORIAL!#REF!</definedName>
    <definedName name="STOT10.010.0270_1" localSheetId="29">[6]MEMORIAL!#REF!</definedName>
    <definedName name="STOT10.010.0270_1" localSheetId="30">[6]MEMORIAL!#REF!</definedName>
    <definedName name="STOT10.010.0270_1" localSheetId="32">[6]MEMORIAL!#REF!</definedName>
    <definedName name="STOT10.010.0270_1" localSheetId="31">[6]MEMORIAL!#REF!</definedName>
    <definedName name="STOT10.010.0270_1" localSheetId="13">[6]MEMORIAL!#REF!</definedName>
    <definedName name="STOT10.010.0270_1" localSheetId="14">[6]MEMORIAL!#REF!</definedName>
    <definedName name="STOT10.010.0270_1">[6]MEMORIAL!#REF!</definedName>
    <definedName name="STOT10.010.0280" localSheetId="28">[2]MEMORIAL!#REF!</definedName>
    <definedName name="STOT10.010.0280" localSheetId="29">[2]MEMORIAL!#REF!</definedName>
    <definedName name="STOT10.010.0280" localSheetId="30">[2]MEMORIAL!#REF!</definedName>
    <definedName name="STOT10.010.0280" localSheetId="32">[2]MEMORIAL!#REF!</definedName>
    <definedName name="STOT10.010.0280" localSheetId="31">[2]MEMORIAL!#REF!</definedName>
    <definedName name="STOT10.010.0280" localSheetId="13">[2]MEMORIAL!#REF!</definedName>
    <definedName name="STOT10.010.0280" localSheetId="14">[2]MEMORIAL!#REF!</definedName>
    <definedName name="STOT10.010.0280">[2]MEMORIAL!#REF!</definedName>
    <definedName name="STOT10.010.0280_1" localSheetId="28">[3]MEMORIAL!#REF!</definedName>
    <definedName name="STOT10.010.0280_1" localSheetId="29">[3]MEMORIAL!#REF!</definedName>
    <definedName name="STOT10.010.0280_1" localSheetId="30">[3]MEMORIAL!#REF!</definedName>
    <definedName name="STOT10.010.0280_1" localSheetId="32">[3]MEMORIAL!#REF!</definedName>
    <definedName name="STOT10.010.0280_1" localSheetId="31">[3]MEMORIAL!#REF!</definedName>
    <definedName name="STOT10.010.0280_1" localSheetId="13">[3]MEMORIAL!#REF!</definedName>
    <definedName name="STOT10.010.0280_1" localSheetId="14">[3]MEMORIAL!#REF!</definedName>
    <definedName name="STOT10.010.0280_1">[3]MEMORIAL!#REF!</definedName>
    <definedName name="STOT10.010.0290" localSheetId="28">[3]MEMORIAL!#REF!</definedName>
    <definedName name="STOT10.010.0290" localSheetId="29">[3]MEMORIAL!#REF!</definedName>
    <definedName name="STOT10.010.0290" localSheetId="30">[3]MEMORIAL!#REF!</definedName>
    <definedName name="STOT10.010.0290" localSheetId="32">[3]MEMORIAL!#REF!</definedName>
    <definedName name="STOT10.010.0290" localSheetId="31">[3]MEMORIAL!#REF!</definedName>
    <definedName name="STOT10.010.0290" localSheetId="13">[3]MEMORIAL!#REF!</definedName>
    <definedName name="STOT10.010.0290" localSheetId="14">[3]MEMORIAL!#REF!</definedName>
    <definedName name="STOT10.010.0290">[3]MEMORIAL!#REF!</definedName>
    <definedName name="STOT10.010.0290_1" localSheetId="28">[3]MEMORIAL!#REF!</definedName>
    <definedName name="STOT10.010.0290_1" localSheetId="29">[3]MEMORIAL!#REF!</definedName>
    <definedName name="STOT10.010.0290_1" localSheetId="30">[3]MEMORIAL!#REF!</definedName>
    <definedName name="STOT10.010.0290_1" localSheetId="32">[3]MEMORIAL!#REF!</definedName>
    <definedName name="STOT10.010.0290_1" localSheetId="31">[3]MEMORIAL!#REF!</definedName>
    <definedName name="STOT10.010.0290_1" localSheetId="13">[3]MEMORIAL!#REF!</definedName>
    <definedName name="STOT10.010.0290_1" localSheetId="14">[3]MEMORIAL!#REF!</definedName>
    <definedName name="STOT10.010.0290_1">[3]MEMORIAL!#REF!</definedName>
    <definedName name="STOT10.010.0298" localSheetId="28">[3]MEMORIAL!#REF!</definedName>
    <definedName name="STOT10.010.0298" localSheetId="29">[3]MEMORIAL!#REF!</definedName>
    <definedName name="STOT10.010.0298" localSheetId="30">[3]MEMORIAL!#REF!</definedName>
    <definedName name="STOT10.010.0298" localSheetId="32">[3]MEMORIAL!#REF!</definedName>
    <definedName name="STOT10.010.0298" localSheetId="31">[3]MEMORIAL!#REF!</definedName>
    <definedName name="STOT10.010.0298" localSheetId="13">[3]MEMORIAL!#REF!</definedName>
    <definedName name="STOT10.010.0298" localSheetId="14">[3]MEMORIAL!#REF!</definedName>
    <definedName name="STOT10.010.0298">[3]MEMORIAL!#REF!</definedName>
    <definedName name="STOT10.010.0298_1" localSheetId="28">[3]MEMORIAL!#REF!</definedName>
    <definedName name="STOT10.010.0298_1" localSheetId="29">[3]MEMORIAL!#REF!</definedName>
    <definedName name="STOT10.010.0298_1" localSheetId="30">[3]MEMORIAL!#REF!</definedName>
    <definedName name="STOT10.010.0298_1" localSheetId="32">[3]MEMORIAL!#REF!</definedName>
    <definedName name="STOT10.010.0298_1" localSheetId="31">[3]MEMORIAL!#REF!</definedName>
    <definedName name="STOT10.010.0298_1" localSheetId="13">[3]MEMORIAL!#REF!</definedName>
    <definedName name="STOT10.010.0298_1" localSheetId="14">[3]MEMORIAL!#REF!</definedName>
    <definedName name="STOT10.010.0298_1">[3]MEMORIAL!#REF!</definedName>
    <definedName name="STOT10.010.0307" localSheetId="28">[2]MEMORIAL!#REF!</definedName>
    <definedName name="STOT10.010.0307" localSheetId="29">[2]MEMORIAL!#REF!</definedName>
    <definedName name="STOT10.010.0307" localSheetId="30">[2]MEMORIAL!#REF!</definedName>
    <definedName name="STOT10.010.0307" localSheetId="32">[2]MEMORIAL!#REF!</definedName>
    <definedName name="STOT10.010.0307" localSheetId="31">[2]MEMORIAL!#REF!</definedName>
    <definedName name="STOT10.010.0307" localSheetId="13">[2]MEMORIAL!#REF!</definedName>
    <definedName name="STOT10.010.0307" localSheetId="14">[2]MEMORIAL!#REF!</definedName>
    <definedName name="STOT10.010.0307">[2]MEMORIAL!#REF!</definedName>
    <definedName name="STOT10.010.0307_1" localSheetId="28">[3]MEMORIAL!#REF!</definedName>
    <definedName name="STOT10.010.0307_1" localSheetId="29">[3]MEMORIAL!#REF!</definedName>
    <definedName name="STOT10.010.0307_1" localSheetId="30">[3]MEMORIAL!#REF!</definedName>
    <definedName name="STOT10.010.0307_1" localSheetId="32">[3]MEMORIAL!#REF!</definedName>
    <definedName name="STOT10.010.0307_1" localSheetId="31">[3]MEMORIAL!#REF!</definedName>
    <definedName name="STOT10.010.0307_1" localSheetId="13">[3]MEMORIAL!#REF!</definedName>
    <definedName name="STOT10.010.0307_1" localSheetId="14">[3]MEMORIAL!#REF!</definedName>
    <definedName name="STOT10.010.0307_1">[3]MEMORIAL!#REF!</definedName>
    <definedName name="STOT10.010.0308" localSheetId="28">[2]MEMORIAL!#REF!</definedName>
    <definedName name="STOT10.010.0308" localSheetId="29">[2]MEMORIAL!#REF!</definedName>
    <definedName name="STOT10.010.0308" localSheetId="30">[2]MEMORIAL!#REF!</definedName>
    <definedName name="STOT10.010.0308" localSheetId="32">[2]MEMORIAL!#REF!</definedName>
    <definedName name="STOT10.010.0308" localSheetId="31">[2]MEMORIAL!#REF!</definedName>
    <definedName name="STOT10.010.0308" localSheetId="13">[2]MEMORIAL!#REF!</definedName>
    <definedName name="STOT10.010.0308" localSheetId="14">[2]MEMORIAL!#REF!</definedName>
    <definedName name="STOT10.010.0308">[2]MEMORIAL!#REF!</definedName>
    <definedName name="STOT10.010.0308_1" localSheetId="28">[3]MEMORIAL!#REF!</definedName>
    <definedName name="STOT10.010.0308_1" localSheetId="29">[3]MEMORIAL!#REF!</definedName>
    <definedName name="STOT10.010.0308_1" localSheetId="30">[3]MEMORIAL!#REF!</definedName>
    <definedName name="STOT10.010.0308_1" localSheetId="32">[3]MEMORIAL!#REF!</definedName>
    <definedName name="STOT10.010.0308_1" localSheetId="31">[3]MEMORIAL!#REF!</definedName>
    <definedName name="STOT10.010.0308_1" localSheetId="13">[3]MEMORIAL!#REF!</definedName>
    <definedName name="STOT10.010.0308_1" localSheetId="14">[3]MEMORIAL!#REF!</definedName>
    <definedName name="STOT10.010.0308_1">[3]MEMORIAL!#REF!</definedName>
    <definedName name="STOT10.010.0310" localSheetId="28">[2]MEMORIAL!#REF!</definedName>
    <definedName name="STOT10.010.0310" localSheetId="29">[2]MEMORIAL!#REF!</definedName>
    <definedName name="STOT10.010.0310" localSheetId="30">[2]MEMORIAL!#REF!</definedName>
    <definedName name="STOT10.010.0310" localSheetId="32">[2]MEMORIAL!#REF!</definedName>
    <definedName name="STOT10.010.0310" localSheetId="31">[2]MEMORIAL!#REF!</definedName>
    <definedName name="STOT10.010.0310" localSheetId="13">[2]MEMORIAL!#REF!</definedName>
    <definedName name="STOT10.010.0310" localSheetId="14">[2]MEMORIAL!#REF!</definedName>
    <definedName name="STOT10.010.0310">[2]MEMORIAL!#REF!</definedName>
    <definedName name="STOT10.010.0310_1" localSheetId="28">[3]MEMORIAL!#REF!</definedName>
    <definedName name="STOT10.010.0310_1" localSheetId="29">[3]MEMORIAL!#REF!</definedName>
    <definedName name="STOT10.010.0310_1" localSheetId="30">[3]MEMORIAL!#REF!</definedName>
    <definedName name="STOT10.010.0310_1" localSheetId="32">[3]MEMORIAL!#REF!</definedName>
    <definedName name="STOT10.010.0310_1" localSheetId="31">[3]MEMORIAL!#REF!</definedName>
    <definedName name="STOT10.010.0310_1" localSheetId="13">[3]MEMORIAL!#REF!</definedName>
    <definedName name="STOT10.010.0310_1" localSheetId="14">[3]MEMORIAL!#REF!</definedName>
    <definedName name="STOT10.010.0310_1">[3]MEMORIAL!#REF!</definedName>
    <definedName name="STOT10.010.0330" localSheetId="28">[2]MEMORIAL!#REF!</definedName>
    <definedName name="STOT10.010.0330" localSheetId="29">[2]MEMORIAL!#REF!</definedName>
    <definedName name="STOT10.010.0330" localSheetId="30">[2]MEMORIAL!#REF!</definedName>
    <definedName name="STOT10.010.0330" localSheetId="32">[2]MEMORIAL!#REF!</definedName>
    <definedName name="STOT10.010.0330" localSheetId="31">[2]MEMORIAL!#REF!</definedName>
    <definedName name="STOT10.010.0330" localSheetId="13">[2]MEMORIAL!#REF!</definedName>
    <definedName name="STOT10.010.0330" localSheetId="14">[2]MEMORIAL!#REF!</definedName>
    <definedName name="STOT10.010.0330">[2]MEMORIAL!#REF!</definedName>
    <definedName name="STOT10.010.0330_1" localSheetId="28">[3]MEMORIAL!#REF!</definedName>
    <definedName name="STOT10.010.0330_1" localSheetId="29">[3]MEMORIAL!#REF!</definedName>
    <definedName name="STOT10.010.0330_1" localSheetId="30">[3]MEMORIAL!#REF!</definedName>
    <definedName name="STOT10.010.0330_1" localSheetId="32">[3]MEMORIAL!#REF!</definedName>
    <definedName name="STOT10.010.0330_1" localSheetId="31">[3]MEMORIAL!#REF!</definedName>
    <definedName name="STOT10.010.0330_1" localSheetId="13">[3]MEMORIAL!#REF!</definedName>
    <definedName name="STOT10.010.0330_1" localSheetId="14">[3]MEMORIAL!#REF!</definedName>
    <definedName name="STOT10.010.0330_1">[3]MEMORIAL!#REF!</definedName>
    <definedName name="STOT10.010.0333" localSheetId="28">[2]MEMORIAL!#REF!</definedName>
    <definedName name="STOT10.010.0333" localSheetId="29">[2]MEMORIAL!#REF!</definedName>
    <definedName name="STOT10.010.0333" localSheetId="30">[2]MEMORIAL!#REF!</definedName>
    <definedName name="STOT10.010.0333" localSheetId="32">[2]MEMORIAL!#REF!</definedName>
    <definedName name="STOT10.010.0333" localSheetId="31">[2]MEMORIAL!#REF!</definedName>
    <definedName name="STOT10.010.0333" localSheetId="13">[2]MEMORIAL!#REF!</definedName>
    <definedName name="STOT10.010.0333" localSheetId="14">[2]MEMORIAL!#REF!</definedName>
    <definedName name="STOT10.010.0333">[2]MEMORIAL!#REF!</definedName>
    <definedName name="STOT10.010.0333_1" localSheetId="28">[3]MEMORIAL!#REF!</definedName>
    <definedName name="STOT10.010.0333_1" localSheetId="29">[3]MEMORIAL!#REF!</definedName>
    <definedName name="STOT10.010.0333_1" localSheetId="30">[3]MEMORIAL!#REF!</definedName>
    <definedName name="STOT10.010.0333_1" localSheetId="32">[3]MEMORIAL!#REF!</definedName>
    <definedName name="STOT10.010.0333_1" localSheetId="31">[3]MEMORIAL!#REF!</definedName>
    <definedName name="STOT10.010.0333_1" localSheetId="13">[3]MEMORIAL!#REF!</definedName>
    <definedName name="STOT10.010.0333_1" localSheetId="14">[3]MEMORIAL!#REF!</definedName>
    <definedName name="STOT10.010.0333_1">[3]MEMORIAL!#REF!</definedName>
    <definedName name="STOT10.010.0350" localSheetId="28">[3]MEMORIAL!#REF!</definedName>
    <definedName name="STOT10.010.0350" localSheetId="29">[3]MEMORIAL!#REF!</definedName>
    <definedName name="STOT10.010.0350" localSheetId="30">[3]MEMORIAL!#REF!</definedName>
    <definedName name="STOT10.010.0350" localSheetId="32">[3]MEMORIAL!#REF!</definedName>
    <definedName name="STOT10.010.0350" localSheetId="31">[3]MEMORIAL!#REF!</definedName>
    <definedName name="STOT10.010.0350" localSheetId="13">[3]MEMORIAL!#REF!</definedName>
    <definedName name="STOT10.010.0350" localSheetId="14">[3]MEMORIAL!#REF!</definedName>
    <definedName name="STOT10.010.0350">[3]MEMORIAL!#REF!</definedName>
    <definedName name="STOT10.010.0350_1" localSheetId="28">[3]MEMORIAL!#REF!</definedName>
    <definedName name="STOT10.010.0350_1" localSheetId="29">[3]MEMORIAL!#REF!</definedName>
    <definedName name="STOT10.010.0350_1" localSheetId="30">[3]MEMORIAL!#REF!</definedName>
    <definedName name="STOT10.010.0350_1" localSheetId="32">[3]MEMORIAL!#REF!</definedName>
    <definedName name="STOT10.010.0350_1" localSheetId="31">[3]MEMORIAL!#REF!</definedName>
    <definedName name="STOT10.010.0350_1" localSheetId="13">[3]MEMORIAL!#REF!</definedName>
    <definedName name="STOT10.010.0350_1" localSheetId="14">[3]MEMORIAL!#REF!</definedName>
    <definedName name="STOT10.010.0350_1">[3]MEMORIAL!#REF!</definedName>
    <definedName name="STOT10.010.0380" localSheetId="28">[2]MEMORIAL!#REF!</definedName>
    <definedName name="STOT10.010.0380" localSheetId="29">[2]MEMORIAL!#REF!</definedName>
    <definedName name="STOT10.010.0380" localSheetId="30">[2]MEMORIAL!#REF!</definedName>
    <definedName name="STOT10.010.0380" localSheetId="32">[2]MEMORIAL!#REF!</definedName>
    <definedName name="STOT10.010.0380" localSheetId="31">[2]MEMORIAL!#REF!</definedName>
    <definedName name="STOT10.010.0380" localSheetId="13">[2]MEMORIAL!#REF!</definedName>
    <definedName name="STOT10.010.0380" localSheetId="14">[2]MEMORIAL!#REF!</definedName>
    <definedName name="STOT10.010.0380">[2]MEMORIAL!#REF!</definedName>
    <definedName name="STOT10.010.0380_1" localSheetId="28">[3]MEMORIAL!#REF!</definedName>
    <definedName name="STOT10.010.0380_1" localSheetId="29">[3]MEMORIAL!#REF!</definedName>
    <definedName name="STOT10.010.0380_1" localSheetId="30">[3]MEMORIAL!#REF!</definedName>
    <definedName name="STOT10.010.0380_1" localSheetId="32">[3]MEMORIAL!#REF!</definedName>
    <definedName name="STOT10.010.0380_1" localSheetId="31">[3]MEMORIAL!#REF!</definedName>
    <definedName name="STOT10.010.0380_1" localSheetId="13">[3]MEMORIAL!#REF!</definedName>
    <definedName name="STOT10.010.0380_1" localSheetId="14">[3]MEMORIAL!#REF!</definedName>
    <definedName name="STOT10.010.0380_1">[3]MEMORIAL!#REF!</definedName>
    <definedName name="STOT10.010.0400" localSheetId="28">[2]MEMORIAL!#REF!</definedName>
    <definedName name="STOT10.010.0400" localSheetId="29">[2]MEMORIAL!#REF!</definedName>
    <definedName name="STOT10.010.0400" localSheetId="30">[2]MEMORIAL!#REF!</definedName>
    <definedName name="STOT10.010.0400" localSheetId="32">[2]MEMORIAL!#REF!</definedName>
    <definedName name="STOT10.010.0400" localSheetId="31">[2]MEMORIAL!#REF!</definedName>
    <definedName name="STOT10.010.0400" localSheetId="13">[2]MEMORIAL!#REF!</definedName>
    <definedName name="STOT10.010.0400" localSheetId="14">[2]MEMORIAL!#REF!</definedName>
    <definedName name="STOT10.010.0400">[2]MEMORIAL!#REF!</definedName>
    <definedName name="STOT10.010.0400_1" localSheetId="28">[3]MEMORIAL!#REF!</definedName>
    <definedName name="STOT10.010.0400_1" localSheetId="29">[3]MEMORIAL!#REF!</definedName>
    <definedName name="STOT10.010.0400_1" localSheetId="30">[3]MEMORIAL!#REF!</definedName>
    <definedName name="STOT10.010.0400_1" localSheetId="32">[3]MEMORIAL!#REF!</definedName>
    <definedName name="STOT10.010.0400_1" localSheetId="31">[3]MEMORIAL!#REF!</definedName>
    <definedName name="STOT10.010.0400_1" localSheetId="13">[3]MEMORIAL!#REF!</definedName>
    <definedName name="STOT10.010.0400_1" localSheetId="14">[3]MEMORIAL!#REF!</definedName>
    <definedName name="STOT10.010.0400_1">[3]MEMORIAL!#REF!</definedName>
    <definedName name="STOT10.010.0431" localSheetId="28">[2]MEMORIAL!#REF!</definedName>
    <definedName name="STOT10.010.0431" localSheetId="29">[2]MEMORIAL!#REF!</definedName>
    <definedName name="STOT10.010.0431" localSheetId="30">[2]MEMORIAL!#REF!</definedName>
    <definedName name="STOT10.010.0431" localSheetId="32">[2]MEMORIAL!#REF!</definedName>
    <definedName name="STOT10.010.0431" localSheetId="31">[2]MEMORIAL!#REF!</definedName>
    <definedName name="STOT10.010.0431" localSheetId="13">[2]MEMORIAL!#REF!</definedName>
    <definedName name="STOT10.010.0431" localSheetId="14">[2]MEMORIAL!#REF!</definedName>
    <definedName name="STOT10.010.0431">[2]MEMORIAL!#REF!</definedName>
    <definedName name="STOT10.010.0431_1" localSheetId="28">[3]MEMORIAL!#REF!</definedName>
    <definedName name="STOT10.010.0431_1" localSheetId="29">[3]MEMORIAL!#REF!</definedName>
    <definedName name="STOT10.010.0431_1" localSheetId="30">[3]MEMORIAL!#REF!</definedName>
    <definedName name="STOT10.010.0431_1" localSheetId="32">[3]MEMORIAL!#REF!</definedName>
    <definedName name="STOT10.010.0431_1" localSheetId="31">[3]MEMORIAL!#REF!</definedName>
    <definedName name="STOT10.010.0431_1" localSheetId="13">[3]MEMORIAL!#REF!</definedName>
    <definedName name="STOT10.010.0431_1" localSheetId="14">[3]MEMORIAL!#REF!</definedName>
    <definedName name="STOT10.010.0431_1">[3]MEMORIAL!#REF!</definedName>
    <definedName name="STOT10.010.1100" localSheetId="28">[3]MEMORIAL!#REF!</definedName>
    <definedName name="STOT10.010.1100" localSheetId="29">[3]MEMORIAL!#REF!</definedName>
    <definedName name="STOT10.010.1100" localSheetId="30">[3]MEMORIAL!#REF!</definedName>
    <definedName name="STOT10.010.1100" localSheetId="32">[3]MEMORIAL!#REF!</definedName>
    <definedName name="STOT10.010.1100" localSheetId="31">[3]MEMORIAL!#REF!</definedName>
    <definedName name="STOT10.010.1100" localSheetId="13">[3]MEMORIAL!#REF!</definedName>
    <definedName name="STOT10.010.1100" localSheetId="14">[3]MEMORIAL!#REF!</definedName>
    <definedName name="STOT10.010.1100">[3]MEMORIAL!#REF!</definedName>
    <definedName name="STOT10.010.1100_1" localSheetId="28">[3]MEMORIAL!#REF!</definedName>
    <definedName name="STOT10.010.1100_1" localSheetId="29">[3]MEMORIAL!#REF!</definedName>
    <definedName name="STOT10.010.1100_1" localSheetId="30">[3]MEMORIAL!#REF!</definedName>
    <definedName name="STOT10.010.1100_1" localSheetId="32">[3]MEMORIAL!#REF!</definedName>
    <definedName name="STOT10.010.1100_1" localSheetId="31">[3]MEMORIAL!#REF!</definedName>
    <definedName name="STOT10.010.1100_1" localSheetId="13">[3]MEMORIAL!#REF!</definedName>
    <definedName name="STOT10.010.1100_1" localSheetId="14">[3]MEMORIAL!#REF!</definedName>
    <definedName name="STOT10.010.1100_1">[3]MEMORIAL!#REF!</definedName>
    <definedName name="STOT10.010.1110" localSheetId="28">[3]MEMORIAL!#REF!</definedName>
    <definedName name="STOT10.010.1110" localSheetId="29">[3]MEMORIAL!#REF!</definedName>
    <definedName name="STOT10.010.1110" localSheetId="30">[3]MEMORIAL!#REF!</definedName>
    <definedName name="STOT10.010.1110" localSheetId="32">[3]MEMORIAL!#REF!</definedName>
    <definedName name="STOT10.010.1110" localSheetId="31">[3]MEMORIAL!#REF!</definedName>
    <definedName name="STOT10.010.1110" localSheetId="13">[3]MEMORIAL!#REF!</definedName>
    <definedName name="STOT10.010.1110" localSheetId="14">[3]MEMORIAL!#REF!</definedName>
    <definedName name="STOT10.010.1110">[3]MEMORIAL!#REF!</definedName>
    <definedName name="STOT10.010.1110_1" localSheetId="28">[3]MEMORIAL!#REF!</definedName>
    <definedName name="STOT10.010.1110_1" localSheetId="29">[3]MEMORIAL!#REF!</definedName>
    <definedName name="STOT10.010.1110_1" localSheetId="30">[3]MEMORIAL!#REF!</definedName>
    <definedName name="STOT10.010.1110_1" localSheetId="32">[3]MEMORIAL!#REF!</definedName>
    <definedName name="STOT10.010.1110_1" localSheetId="31">[3]MEMORIAL!#REF!</definedName>
    <definedName name="STOT10.010.1110_1" localSheetId="13">[3]MEMORIAL!#REF!</definedName>
    <definedName name="STOT10.010.1110_1" localSheetId="14">[3]MEMORIAL!#REF!</definedName>
    <definedName name="STOT10.010.1110_1">[3]MEMORIAL!#REF!</definedName>
    <definedName name="STOT12.010.0010" localSheetId="28">[3]MEMORIAL!#REF!</definedName>
    <definedName name="STOT12.010.0010" localSheetId="29">[3]MEMORIAL!#REF!</definedName>
    <definedName name="STOT12.010.0010" localSheetId="30">[3]MEMORIAL!#REF!</definedName>
    <definedName name="STOT12.010.0010" localSheetId="32">[3]MEMORIAL!#REF!</definedName>
    <definedName name="STOT12.010.0010" localSheetId="31">[3]MEMORIAL!#REF!</definedName>
    <definedName name="STOT12.010.0010" localSheetId="13">[3]MEMORIAL!#REF!</definedName>
    <definedName name="STOT12.010.0010" localSheetId="14">[3]MEMORIAL!#REF!</definedName>
    <definedName name="STOT12.010.0010">[3]MEMORIAL!#REF!</definedName>
    <definedName name="STOT12.010.0010_1" localSheetId="28">[3]MEMORIAL!#REF!</definedName>
    <definedName name="STOT12.010.0010_1" localSheetId="29">[3]MEMORIAL!#REF!</definedName>
    <definedName name="STOT12.010.0010_1" localSheetId="30">[3]MEMORIAL!#REF!</definedName>
    <definedName name="STOT12.010.0010_1" localSheetId="32">[3]MEMORIAL!#REF!</definedName>
    <definedName name="STOT12.010.0010_1" localSheetId="31">[3]MEMORIAL!#REF!</definedName>
    <definedName name="STOT12.010.0010_1" localSheetId="13">[3]MEMORIAL!#REF!</definedName>
    <definedName name="STOT12.010.0010_1" localSheetId="14">[3]MEMORIAL!#REF!</definedName>
    <definedName name="STOT12.010.0010_1">[3]MEMORIAL!#REF!</definedName>
    <definedName name="STOT12.010.0050" localSheetId="28">[3]MEMORIAL!#REF!</definedName>
    <definedName name="STOT12.010.0050" localSheetId="29">[3]MEMORIAL!#REF!</definedName>
    <definedName name="STOT12.010.0050" localSheetId="30">[3]MEMORIAL!#REF!</definedName>
    <definedName name="STOT12.010.0050" localSheetId="32">[3]MEMORIAL!#REF!</definedName>
    <definedName name="STOT12.010.0050" localSheetId="31">[3]MEMORIAL!#REF!</definedName>
    <definedName name="STOT12.010.0050" localSheetId="13">[3]MEMORIAL!#REF!</definedName>
    <definedName name="STOT12.010.0050" localSheetId="14">[3]MEMORIAL!#REF!</definedName>
    <definedName name="STOT12.010.0050">[3]MEMORIAL!#REF!</definedName>
    <definedName name="STOT12.010.0050_1" localSheetId="28">[3]MEMORIAL!#REF!</definedName>
    <definedName name="STOT12.010.0050_1" localSheetId="29">[3]MEMORIAL!#REF!</definedName>
    <definedName name="STOT12.010.0050_1" localSheetId="30">[3]MEMORIAL!#REF!</definedName>
    <definedName name="STOT12.010.0050_1" localSheetId="32">[3]MEMORIAL!#REF!</definedName>
    <definedName name="STOT12.010.0050_1" localSheetId="31">[3]MEMORIAL!#REF!</definedName>
    <definedName name="STOT12.010.0050_1" localSheetId="13">[3]MEMORIAL!#REF!</definedName>
    <definedName name="STOT12.010.0050_1" localSheetId="14">[3]MEMORIAL!#REF!</definedName>
    <definedName name="STOT12.010.0050_1">[3]MEMORIAL!#REF!</definedName>
    <definedName name="STOT12.010.0060" localSheetId="28">[2]MEMORIAL!#REF!</definedName>
    <definedName name="STOT12.010.0060" localSheetId="29">[2]MEMORIAL!#REF!</definedName>
    <definedName name="STOT12.010.0060" localSheetId="30">[2]MEMORIAL!#REF!</definedName>
    <definedName name="STOT12.010.0060" localSheetId="32">[2]MEMORIAL!#REF!</definedName>
    <definedName name="STOT12.010.0060" localSheetId="31">[2]MEMORIAL!#REF!</definedName>
    <definedName name="STOT12.010.0060" localSheetId="13">[2]MEMORIAL!#REF!</definedName>
    <definedName name="STOT12.010.0060" localSheetId="14">[2]MEMORIAL!#REF!</definedName>
    <definedName name="STOT12.010.0060">[2]MEMORIAL!#REF!</definedName>
    <definedName name="STOT12.010.0060_1" localSheetId="28">[3]MEMORIAL!#REF!</definedName>
    <definedName name="STOT12.010.0060_1" localSheetId="29">[3]MEMORIAL!#REF!</definedName>
    <definedName name="STOT12.010.0060_1" localSheetId="30">[3]MEMORIAL!#REF!</definedName>
    <definedName name="STOT12.010.0060_1" localSheetId="32">[3]MEMORIAL!#REF!</definedName>
    <definedName name="STOT12.010.0060_1" localSheetId="31">[3]MEMORIAL!#REF!</definedName>
    <definedName name="STOT12.010.0060_1" localSheetId="13">[3]MEMORIAL!#REF!</definedName>
    <definedName name="STOT12.010.0060_1" localSheetId="14">[3]MEMORIAL!#REF!</definedName>
    <definedName name="STOT12.010.0060_1">[3]MEMORIAL!#REF!</definedName>
    <definedName name="STOT12.010.0210" localSheetId="28">[2]MEMORIAL!#REF!</definedName>
    <definedName name="STOT12.010.0210" localSheetId="29">[2]MEMORIAL!#REF!</definedName>
    <definedName name="STOT12.010.0210" localSheetId="30">[2]MEMORIAL!#REF!</definedName>
    <definedName name="STOT12.010.0210" localSheetId="32">[2]MEMORIAL!#REF!</definedName>
    <definedName name="STOT12.010.0210" localSheetId="31">[2]MEMORIAL!#REF!</definedName>
    <definedName name="STOT12.010.0210" localSheetId="13">[2]MEMORIAL!#REF!</definedName>
    <definedName name="STOT12.010.0210" localSheetId="14">[2]MEMORIAL!#REF!</definedName>
    <definedName name="STOT12.010.0210">[2]MEMORIAL!#REF!</definedName>
    <definedName name="STOT12.010.0210_1" localSheetId="28">[3]MEMORIAL!#REF!</definedName>
    <definedName name="STOT12.010.0210_1" localSheetId="29">[3]MEMORIAL!#REF!</definedName>
    <definedName name="STOT12.010.0210_1" localSheetId="30">[3]MEMORIAL!#REF!</definedName>
    <definedName name="STOT12.010.0210_1" localSheetId="32">[3]MEMORIAL!#REF!</definedName>
    <definedName name="STOT12.010.0210_1" localSheetId="31">[3]MEMORIAL!#REF!</definedName>
    <definedName name="STOT12.010.0210_1" localSheetId="13">[3]MEMORIAL!#REF!</definedName>
    <definedName name="STOT12.010.0210_1" localSheetId="14">[3]MEMORIAL!#REF!</definedName>
    <definedName name="STOT12.010.0210_1">[3]MEMORIAL!#REF!</definedName>
    <definedName name="STOT12.010.0300" localSheetId="28">[3]MEMORIAL!#REF!</definedName>
    <definedName name="STOT12.010.0300" localSheetId="29">[3]MEMORIAL!#REF!</definedName>
    <definedName name="STOT12.010.0300" localSheetId="30">[3]MEMORIAL!#REF!</definedName>
    <definedName name="STOT12.010.0300" localSheetId="32">[3]MEMORIAL!#REF!</definedName>
    <definedName name="STOT12.010.0300" localSheetId="31">[3]MEMORIAL!#REF!</definedName>
    <definedName name="STOT12.010.0300" localSheetId="13">[3]MEMORIAL!#REF!</definedName>
    <definedName name="STOT12.010.0300" localSheetId="14">[3]MEMORIAL!#REF!</definedName>
    <definedName name="STOT12.010.0300">[3]MEMORIAL!#REF!</definedName>
    <definedName name="STOT12.010.0300_1" localSheetId="28">[3]MEMORIAL!#REF!</definedName>
    <definedName name="STOT12.010.0300_1" localSheetId="29">[3]MEMORIAL!#REF!</definedName>
    <definedName name="STOT12.010.0300_1" localSheetId="30">[3]MEMORIAL!#REF!</definedName>
    <definedName name="STOT12.010.0300_1" localSheetId="32">[3]MEMORIAL!#REF!</definedName>
    <definedName name="STOT12.010.0300_1" localSheetId="31">[3]MEMORIAL!#REF!</definedName>
    <definedName name="STOT12.010.0300_1" localSheetId="13">[3]MEMORIAL!#REF!</definedName>
    <definedName name="STOT12.010.0300_1" localSheetId="14">[3]MEMORIAL!#REF!</definedName>
    <definedName name="STOT12.010.0300_1">[3]MEMORIAL!#REF!</definedName>
    <definedName name="STOT12.010.0340" localSheetId="28">[3]MEMORIAL!#REF!</definedName>
    <definedName name="STOT12.010.0340" localSheetId="29">[3]MEMORIAL!#REF!</definedName>
    <definedName name="STOT12.010.0340" localSheetId="30">[3]MEMORIAL!#REF!</definedName>
    <definedName name="STOT12.010.0340" localSheetId="32">[3]MEMORIAL!#REF!</definedName>
    <definedName name="STOT12.010.0340" localSheetId="31">[3]MEMORIAL!#REF!</definedName>
    <definedName name="STOT12.010.0340" localSheetId="13">[3]MEMORIAL!#REF!</definedName>
    <definedName name="STOT12.010.0340" localSheetId="14">[3]MEMORIAL!#REF!</definedName>
    <definedName name="STOT12.010.0340">[3]MEMORIAL!#REF!</definedName>
    <definedName name="STOT12.010.0340_1" localSheetId="28">[3]MEMORIAL!#REF!</definedName>
    <definedName name="STOT12.010.0340_1" localSheetId="29">[3]MEMORIAL!#REF!</definedName>
    <definedName name="STOT12.010.0340_1" localSheetId="30">[3]MEMORIAL!#REF!</definedName>
    <definedName name="STOT12.010.0340_1" localSheetId="32">[3]MEMORIAL!#REF!</definedName>
    <definedName name="STOT12.010.0340_1" localSheetId="31">[3]MEMORIAL!#REF!</definedName>
    <definedName name="STOT12.010.0340_1" localSheetId="13">[3]MEMORIAL!#REF!</definedName>
    <definedName name="STOT12.010.0340_1" localSheetId="14">[3]MEMORIAL!#REF!</definedName>
    <definedName name="STOT12.010.0340_1">[3]MEMORIAL!#REF!</definedName>
    <definedName name="STOT12.010.0360" localSheetId="28">[2]MEMORIAL!#REF!</definedName>
    <definedName name="STOT12.010.0360" localSheetId="29">[2]MEMORIAL!#REF!</definedName>
    <definedName name="STOT12.010.0360" localSheetId="30">[2]MEMORIAL!#REF!</definedName>
    <definedName name="STOT12.010.0360" localSheetId="32">[2]MEMORIAL!#REF!</definedName>
    <definedName name="STOT12.010.0360" localSheetId="31">[2]MEMORIAL!#REF!</definedName>
    <definedName name="STOT12.010.0360" localSheetId="13">[2]MEMORIAL!#REF!</definedName>
    <definedName name="STOT12.010.0360" localSheetId="14">[2]MEMORIAL!#REF!</definedName>
    <definedName name="STOT12.010.0360">[2]MEMORIAL!#REF!</definedName>
    <definedName name="STOT12.010.0360_1" localSheetId="28">[3]MEMORIAL!#REF!</definedName>
    <definedName name="STOT12.010.0360_1" localSheetId="29">[3]MEMORIAL!#REF!</definedName>
    <definedName name="STOT12.010.0360_1" localSheetId="30">[3]MEMORIAL!#REF!</definedName>
    <definedName name="STOT12.010.0360_1" localSheetId="32">[3]MEMORIAL!#REF!</definedName>
    <definedName name="STOT12.010.0360_1" localSheetId="31">[3]MEMORIAL!#REF!</definedName>
    <definedName name="STOT12.010.0360_1" localSheetId="13">[3]MEMORIAL!#REF!</definedName>
    <definedName name="STOT12.010.0360_1" localSheetId="14">[3]MEMORIAL!#REF!</definedName>
    <definedName name="STOT12.010.0360_1">[3]MEMORIAL!#REF!</definedName>
    <definedName name="STOT12.010.0550" localSheetId="28">[2]MEMORIAL!#REF!</definedName>
    <definedName name="STOT12.010.0550" localSheetId="29">[2]MEMORIAL!#REF!</definedName>
    <definedName name="STOT12.010.0550" localSheetId="30">[2]MEMORIAL!#REF!</definedName>
    <definedName name="STOT12.010.0550" localSheetId="32">[2]MEMORIAL!#REF!</definedName>
    <definedName name="STOT12.010.0550" localSheetId="31">[2]MEMORIAL!#REF!</definedName>
    <definedName name="STOT12.010.0550" localSheetId="13">[2]MEMORIAL!#REF!</definedName>
    <definedName name="STOT12.010.0550" localSheetId="14">[2]MEMORIAL!#REF!</definedName>
    <definedName name="STOT12.010.0550">[2]MEMORIAL!#REF!</definedName>
    <definedName name="STOT12.010.0550_1" localSheetId="28">[3]MEMORIAL!#REF!</definedName>
    <definedName name="STOT12.010.0550_1" localSheetId="29">[3]MEMORIAL!#REF!</definedName>
    <definedName name="STOT12.010.0550_1" localSheetId="30">[3]MEMORIAL!#REF!</definedName>
    <definedName name="STOT12.010.0550_1" localSheetId="32">[3]MEMORIAL!#REF!</definedName>
    <definedName name="STOT12.010.0550_1" localSheetId="31">[3]MEMORIAL!#REF!</definedName>
    <definedName name="STOT12.010.0550_1" localSheetId="13">[3]MEMORIAL!#REF!</definedName>
    <definedName name="STOT12.010.0550_1" localSheetId="14">[3]MEMORIAL!#REF!</definedName>
    <definedName name="STOT12.010.0550_1">[3]MEMORIAL!#REF!</definedName>
    <definedName name="STOT13.010.0030" localSheetId="28">[2]MEMORIAL!#REF!</definedName>
    <definedName name="STOT13.010.0030" localSheetId="29">[2]MEMORIAL!#REF!</definedName>
    <definedName name="STOT13.010.0030" localSheetId="30">[2]MEMORIAL!#REF!</definedName>
    <definedName name="STOT13.010.0030" localSheetId="32">[2]MEMORIAL!#REF!</definedName>
    <definedName name="STOT13.010.0030" localSheetId="31">[2]MEMORIAL!#REF!</definedName>
    <definedName name="STOT13.010.0030" localSheetId="13">[2]MEMORIAL!#REF!</definedName>
    <definedName name="STOT13.010.0030" localSheetId="14">[2]MEMORIAL!#REF!</definedName>
    <definedName name="STOT13.010.0030">[2]MEMORIAL!#REF!</definedName>
    <definedName name="STOT13.010.0030_1" localSheetId="28">[6]MEMORIAL!#REF!</definedName>
    <definedName name="STOT13.010.0030_1" localSheetId="29">[6]MEMORIAL!#REF!</definedName>
    <definedName name="STOT13.010.0030_1" localSheetId="30">[6]MEMORIAL!#REF!</definedName>
    <definedName name="STOT13.010.0030_1" localSheetId="32">[6]MEMORIAL!#REF!</definedName>
    <definedName name="STOT13.010.0030_1" localSheetId="31">[6]MEMORIAL!#REF!</definedName>
    <definedName name="STOT13.010.0030_1" localSheetId="13">[6]MEMORIAL!#REF!</definedName>
    <definedName name="STOT13.010.0030_1" localSheetId="14">[6]MEMORIAL!#REF!</definedName>
    <definedName name="STOT13.010.0030_1">[6]MEMORIAL!#REF!</definedName>
    <definedName name="STOT13.010.0040" localSheetId="28">[3]MEMORIAL!#REF!</definedName>
    <definedName name="STOT13.010.0040" localSheetId="29">[3]MEMORIAL!#REF!</definedName>
    <definedName name="STOT13.010.0040" localSheetId="30">[3]MEMORIAL!#REF!</definedName>
    <definedName name="STOT13.010.0040" localSheetId="32">[3]MEMORIAL!#REF!</definedName>
    <definedName name="STOT13.010.0040" localSheetId="31">[3]MEMORIAL!#REF!</definedName>
    <definedName name="STOT13.010.0040" localSheetId="13">[3]MEMORIAL!#REF!</definedName>
    <definedName name="STOT13.010.0040" localSheetId="14">[3]MEMORIAL!#REF!</definedName>
    <definedName name="STOT13.010.0040">[3]MEMORIAL!#REF!</definedName>
    <definedName name="STOT13.010.0040_1" localSheetId="28">[3]MEMORIAL!#REF!</definedName>
    <definedName name="STOT13.010.0040_1" localSheetId="29">[3]MEMORIAL!#REF!</definedName>
    <definedName name="STOT13.010.0040_1" localSheetId="30">[3]MEMORIAL!#REF!</definedName>
    <definedName name="STOT13.010.0040_1" localSheetId="32">[3]MEMORIAL!#REF!</definedName>
    <definedName name="STOT13.010.0040_1" localSheetId="31">[3]MEMORIAL!#REF!</definedName>
    <definedName name="STOT13.010.0040_1" localSheetId="13">[3]MEMORIAL!#REF!</definedName>
    <definedName name="STOT13.010.0040_1" localSheetId="14">[3]MEMORIAL!#REF!</definedName>
    <definedName name="STOT13.010.0040_1">[3]MEMORIAL!#REF!</definedName>
    <definedName name="STOT13.010.0090" localSheetId="28">[2]MEMORIAL!#REF!</definedName>
    <definedName name="STOT13.010.0090" localSheetId="29">[2]MEMORIAL!#REF!</definedName>
    <definedName name="STOT13.010.0090" localSheetId="30">[2]MEMORIAL!#REF!</definedName>
    <definedName name="STOT13.010.0090" localSheetId="32">[2]MEMORIAL!#REF!</definedName>
    <definedName name="STOT13.010.0090" localSheetId="31">[2]MEMORIAL!#REF!</definedName>
    <definedName name="STOT13.010.0090" localSheetId="13">[2]MEMORIAL!#REF!</definedName>
    <definedName name="STOT13.010.0090" localSheetId="14">[2]MEMORIAL!#REF!</definedName>
    <definedName name="STOT13.010.0090">[2]MEMORIAL!#REF!</definedName>
    <definedName name="STOT13.010.0090_1" localSheetId="28">[3]MEMORIAL!#REF!</definedName>
    <definedName name="STOT13.010.0090_1" localSheetId="29">[3]MEMORIAL!#REF!</definedName>
    <definedName name="STOT13.010.0090_1" localSheetId="30">[3]MEMORIAL!#REF!</definedName>
    <definedName name="STOT13.010.0090_1" localSheetId="32">[3]MEMORIAL!#REF!</definedName>
    <definedName name="STOT13.010.0090_1" localSheetId="31">[3]MEMORIAL!#REF!</definedName>
    <definedName name="STOT13.010.0090_1" localSheetId="13">[3]MEMORIAL!#REF!</definedName>
    <definedName name="STOT13.010.0090_1" localSheetId="14">[3]MEMORIAL!#REF!</definedName>
    <definedName name="STOT13.010.0090_1">[3]MEMORIAL!#REF!</definedName>
    <definedName name="STOT13.010.0100" localSheetId="28">[3]MEMORIAL!#REF!</definedName>
    <definedName name="STOT13.010.0100" localSheetId="29">[3]MEMORIAL!#REF!</definedName>
    <definedName name="STOT13.010.0100" localSheetId="30">[3]MEMORIAL!#REF!</definedName>
    <definedName name="STOT13.010.0100" localSheetId="32">[3]MEMORIAL!#REF!</definedName>
    <definedName name="STOT13.010.0100" localSheetId="31">[3]MEMORIAL!#REF!</definedName>
    <definedName name="STOT13.010.0100" localSheetId="13">[3]MEMORIAL!#REF!</definedName>
    <definedName name="STOT13.010.0100" localSheetId="14">[3]MEMORIAL!#REF!</definedName>
    <definedName name="STOT13.010.0100">[3]MEMORIAL!#REF!</definedName>
    <definedName name="STOT13.010.0100_1" localSheetId="28">[3]MEMORIAL!#REF!</definedName>
    <definedName name="STOT13.010.0100_1" localSheetId="29">[3]MEMORIAL!#REF!</definedName>
    <definedName name="STOT13.010.0100_1" localSheetId="30">[3]MEMORIAL!#REF!</definedName>
    <definedName name="STOT13.010.0100_1" localSheetId="32">[3]MEMORIAL!#REF!</definedName>
    <definedName name="STOT13.010.0100_1" localSheetId="31">[3]MEMORIAL!#REF!</definedName>
    <definedName name="STOT13.010.0100_1" localSheetId="13">[3]MEMORIAL!#REF!</definedName>
    <definedName name="STOT13.010.0100_1" localSheetId="14">[3]MEMORIAL!#REF!</definedName>
    <definedName name="STOT13.010.0100_1">[3]MEMORIAL!#REF!</definedName>
    <definedName name="STOT13.010.0110" localSheetId="28">[2]MEMORIAL!#REF!</definedName>
    <definedName name="STOT13.010.0110" localSheetId="29">[2]MEMORIAL!#REF!</definedName>
    <definedName name="STOT13.010.0110" localSheetId="30">[2]MEMORIAL!#REF!</definedName>
    <definedName name="STOT13.010.0110" localSheetId="32">[2]MEMORIAL!#REF!</definedName>
    <definedName name="STOT13.010.0110" localSheetId="31">[2]MEMORIAL!#REF!</definedName>
    <definedName name="STOT13.010.0110" localSheetId="13">[2]MEMORIAL!#REF!</definedName>
    <definedName name="STOT13.010.0110" localSheetId="14">[2]MEMORIAL!#REF!</definedName>
    <definedName name="STOT13.010.0110">[2]MEMORIAL!#REF!</definedName>
    <definedName name="STOT13.010.0110_1" localSheetId="28">[3]MEMORIAL!#REF!</definedName>
    <definedName name="STOT13.010.0110_1" localSheetId="29">[3]MEMORIAL!#REF!</definedName>
    <definedName name="STOT13.010.0110_1" localSheetId="30">[3]MEMORIAL!#REF!</definedName>
    <definedName name="STOT13.010.0110_1" localSheetId="32">[3]MEMORIAL!#REF!</definedName>
    <definedName name="STOT13.010.0110_1" localSheetId="31">[3]MEMORIAL!#REF!</definedName>
    <definedName name="STOT13.010.0110_1" localSheetId="13">[3]MEMORIAL!#REF!</definedName>
    <definedName name="STOT13.010.0110_1" localSheetId="14">[3]MEMORIAL!#REF!</definedName>
    <definedName name="STOT13.010.0110_1">[3]MEMORIAL!#REF!</definedName>
    <definedName name="STOT13.010.0350" localSheetId="28">[3]MEMORIAL!#REF!</definedName>
    <definedName name="STOT13.010.0350" localSheetId="29">[3]MEMORIAL!#REF!</definedName>
    <definedName name="STOT13.010.0350" localSheetId="30">[3]MEMORIAL!#REF!</definedName>
    <definedName name="STOT13.010.0350" localSheetId="32">[3]MEMORIAL!#REF!</definedName>
    <definedName name="STOT13.010.0350" localSheetId="31">[3]MEMORIAL!#REF!</definedName>
    <definedName name="STOT13.010.0350" localSheetId="13">[3]MEMORIAL!#REF!</definedName>
    <definedName name="STOT13.010.0350" localSheetId="14">[3]MEMORIAL!#REF!</definedName>
    <definedName name="STOT13.010.0350">[3]MEMORIAL!#REF!</definedName>
    <definedName name="STOT13.010.0350_1" localSheetId="28">[3]MEMORIAL!#REF!</definedName>
    <definedName name="STOT13.010.0350_1" localSheetId="29">[3]MEMORIAL!#REF!</definedName>
    <definedName name="STOT13.010.0350_1" localSheetId="30">[3]MEMORIAL!#REF!</definedName>
    <definedName name="STOT13.010.0350_1" localSheetId="32">[3]MEMORIAL!#REF!</definedName>
    <definedName name="STOT13.010.0350_1" localSheetId="31">[3]MEMORIAL!#REF!</definedName>
    <definedName name="STOT13.010.0350_1" localSheetId="13">[3]MEMORIAL!#REF!</definedName>
    <definedName name="STOT13.010.0350_1" localSheetId="14">[3]MEMORIAL!#REF!</definedName>
    <definedName name="STOT13.010.0350_1">[3]MEMORIAL!#REF!</definedName>
    <definedName name="STOT13.010.0360" localSheetId="28">[3]MEMORIAL!#REF!</definedName>
    <definedName name="STOT13.010.0360" localSheetId="29">[3]MEMORIAL!#REF!</definedName>
    <definedName name="STOT13.010.0360" localSheetId="30">[3]MEMORIAL!#REF!</definedName>
    <definedName name="STOT13.010.0360" localSheetId="32">[3]MEMORIAL!#REF!</definedName>
    <definedName name="STOT13.010.0360" localSheetId="31">[3]MEMORIAL!#REF!</definedName>
    <definedName name="STOT13.010.0360" localSheetId="13">[3]MEMORIAL!#REF!</definedName>
    <definedName name="STOT13.010.0360" localSheetId="14">[3]MEMORIAL!#REF!</definedName>
    <definedName name="STOT13.010.0360">[3]MEMORIAL!#REF!</definedName>
    <definedName name="STOT13.010.0360_1" localSheetId="28">[3]MEMORIAL!#REF!</definedName>
    <definedName name="STOT13.010.0360_1" localSheetId="29">[3]MEMORIAL!#REF!</definedName>
    <definedName name="STOT13.010.0360_1" localSheetId="30">[3]MEMORIAL!#REF!</definedName>
    <definedName name="STOT13.010.0360_1" localSheetId="32">[3]MEMORIAL!#REF!</definedName>
    <definedName name="STOT13.010.0360_1" localSheetId="31">[3]MEMORIAL!#REF!</definedName>
    <definedName name="STOT13.010.0360_1" localSheetId="13">[3]MEMORIAL!#REF!</definedName>
    <definedName name="STOT13.010.0360_1" localSheetId="14">[3]MEMORIAL!#REF!</definedName>
    <definedName name="STOT13.010.0360_1">[3]MEMORIAL!#REF!</definedName>
    <definedName name="STOT13.010.0380" localSheetId="28">[3]MEMORIAL!#REF!</definedName>
    <definedName name="STOT13.010.0380" localSheetId="29">[3]MEMORIAL!#REF!</definedName>
    <definedName name="STOT13.010.0380" localSheetId="30">[3]MEMORIAL!#REF!</definedName>
    <definedName name="STOT13.010.0380" localSheetId="32">[3]MEMORIAL!#REF!</definedName>
    <definedName name="STOT13.010.0380" localSheetId="31">[3]MEMORIAL!#REF!</definedName>
    <definedName name="STOT13.010.0380" localSheetId="13">[3]MEMORIAL!#REF!</definedName>
    <definedName name="STOT13.010.0380" localSheetId="14">[3]MEMORIAL!#REF!</definedName>
    <definedName name="STOT13.010.0380">[3]MEMORIAL!#REF!</definedName>
    <definedName name="STOT13.010.0380_1" localSheetId="28">[3]MEMORIAL!#REF!</definedName>
    <definedName name="STOT13.010.0380_1" localSheetId="29">[3]MEMORIAL!#REF!</definedName>
    <definedName name="STOT13.010.0380_1" localSheetId="30">[3]MEMORIAL!#REF!</definedName>
    <definedName name="STOT13.010.0380_1" localSheetId="32">[3]MEMORIAL!#REF!</definedName>
    <definedName name="STOT13.010.0380_1" localSheetId="31">[3]MEMORIAL!#REF!</definedName>
    <definedName name="STOT13.010.0380_1" localSheetId="13">[3]MEMORIAL!#REF!</definedName>
    <definedName name="STOT13.010.0380_1" localSheetId="14">[3]MEMORIAL!#REF!</definedName>
    <definedName name="STOT13.010.0380_1">[3]MEMORIAL!#REF!</definedName>
    <definedName name="STOT13.010.0410" localSheetId="28">[3]MEMORIAL!#REF!</definedName>
    <definedName name="STOT13.010.0410" localSheetId="29">[3]MEMORIAL!#REF!</definedName>
    <definedName name="STOT13.010.0410" localSheetId="30">[3]MEMORIAL!#REF!</definedName>
    <definedName name="STOT13.010.0410" localSheetId="32">[3]MEMORIAL!#REF!</definedName>
    <definedName name="STOT13.010.0410" localSheetId="31">[3]MEMORIAL!#REF!</definedName>
    <definedName name="STOT13.010.0410" localSheetId="13">[3]MEMORIAL!#REF!</definedName>
    <definedName name="STOT13.010.0410" localSheetId="14">[3]MEMORIAL!#REF!</definedName>
    <definedName name="STOT13.010.0410">[3]MEMORIAL!#REF!</definedName>
    <definedName name="STOT13.010.0410_1" localSheetId="28">[3]MEMORIAL!#REF!</definedName>
    <definedName name="STOT13.010.0410_1" localSheetId="29">[3]MEMORIAL!#REF!</definedName>
    <definedName name="STOT13.010.0410_1" localSheetId="30">[3]MEMORIAL!#REF!</definedName>
    <definedName name="STOT13.010.0410_1" localSheetId="32">[3]MEMORIAL!#REF!</definedName>
    <definedName name="STOT13.010.0410_1" localSheetId="31">[3]MEMORIAL!#REF!</definedName>
    <definedName name="STOT13.010.0410_1" localSheetId="13">[3]MEMORIAL!#REF!</definedName>
    <definedName name="STOT13.010.0410_1" localSheetId="14">[3]MEMORIAL!#REF!</definedName>
    <definedName name="STOT13.010.0410_1">[3]MEMORIAL!#REF!</definedName>
    <definedName name="STOT13.010.0860" localSheetId="28">[3]MEMORIAL!#REF!</definedName>
    <definedName name="STOT13.010.0860" localSheetId="29">[3]MEMORIAL!#REF!</definedName>
    <definedName name="STOT13.010.0860" localSheetId="30">[3]MEMORIAL!#REF!</definedName>
    <definedName name="STOT13.010.0860" localSheetId="32">[3]MEMORIAL!#REF!</definedName>
    <definedName name="STOT13.010.0860" localSheetId="31">[3]MEMORIAL!#REF!</definedName>
    <definedName name="STOT13.010.0860" localSheetId="13">[3]MEMORIAL!#REF!</definedName>
    <definedName name="STOT13.010.0860" localSheetId="14">[3]MEMORIAL!#REF!</definedName>
    <definedName name="STOT13.010.0860">[3]MEMORIAL!#REF!</definedName>
    <definedName name="STOT13.010.0860_1" localSheetId="28">[3]MEMORIAL!#REF!</definedName>
    <definedName name="STOT13.010.0860_1" localSheetId="29">[3]MEMORIAL!#REF!</definedName>
    <definedName name="STOT13.010.0860_1" localSheetId="30">[3]MEMORIAL!#REF!</definedName>
    <definedName name="STOT13.010.0860_1" localSheetId="32">[3]MEMORIAL!#REF!</definedName>
    <definedName name="STOT13.010.0860_1" localSheetId="31">[3]MEMORIAL!#REF!</definedName>
    <definedName name="STOT13.010.0860_1" localSheetId="13">[3]MEMORIAL!#REF!</definedName>
    <definedName name="STOT13.010.0860_1" localSheetId="14">[3]MEMORIAL!#REF!</definedName>
    <definedName name="STOT13.010.0860_1">[3]MEMORIAL!#REF!</definedName>
    <definedName name="STOT13.010.0880" localSheetId="28">[3]MEMORIAL!#REF!</definedName>
    <definedName name="STOT13.010.0880" localSheetId="29">[3]MEMORIAL!#REF!</definedName>
    <definedName name="STOT13.010.0880" localSheetId="30">[3]MEMORIAL!#REF!</definedName>
    <definedName name="STOT13.010.0880" localSheetId="32">[3]MEMORIAL!#REF!</definedName>
    <definedName name="STOT13.010.0880" localSheetId="31">[3]MEMORIAL!#REF!</definedName>
    <definedName name="STOT13.010.0880" localSheetId="13">[3]MEMORIAL!#REF!</definedName>
    <definedName name="STOT13.010.0880" localSheetId="14">[3]MEMORIAL!#REF!</definedName>
    <definedName name="STOT13.010.0880">[3]MEMORIAL!#REF!</definedName>
    <definedName name="STOT13.010.0880_1" localSheetId="28">[3]MEMORIAL!#REF!</definedName>
    <definedName name="STOT13.010.0880_1" localSheetId="29">[3]MEMORIAL!#REF!</definedName>
    <definedName name="STOT13.010.0880_1" localSheetId="30">[3]MEMORIAL!#REF!</definedName>
    <definedName name="STOT13.010.0880_1" localSheetId="32">[3]MEMORIAL!#REF!</definedName>
    <definedName name="STOT13.010.0880_1" localSheetId="31">[3]MEMORIAL!#REF!</definedName>
    <definedName name="STOT13.010.0880_1" localSheetId="13">[3]MEMORIAL!#REF!</definedName>
    <definedName name="STOT13.010.0880_1" localSheetId="14">[3]MEMORIAL!#REF!</definedName>
    <definedName name="STOT13.010.0880_1">[3]MEMORIAL!#REF!</definedName>
    <definedName name="STOT13.010.1200" localSheetId="28">[2]MEMORIAL!#REF!</definedName>
    <definedName name="STOT13.010.1200" localSheetId="29">[2]MEMORIAL!#REF!</definedName>
    <definedName name="STOT13.010.1200" localSheetId="30">[2]MEMORIAL!#REF!</definedName>
    <definedName name="STOT13.010.1200" localSheetId="32">[2]MEMORIAL!#REF!</definedName>
    <definedName name="STOT13.010.1200" localSheetId="31">[2]MEMORIAL!#REF!</definedName>
    <definedName name="STOT13.010.1200" localSheetId="13">[2]MEMORIAL!#REF!</definedName>
    <definedName name="STOT13.010.1200" localSheetId="14">[2]MEMORIAL!#REF!</definedName>
    <definedName name="STOT13.010.1200">[2]MEMORIAL!#REF!</definedName>
    <definedName name="STOT13.010.1200_1" localSheetId="28">[3]MEMORIAL!#REF!</definedName>
    <definedName name="STOT13.010.1200_1" localSheetId="29">[3]MEMORIAL!#REF!</definedName>
    <definedName name="STOT13.010.1200_1" localSheetId="30">[3]MEMORIAL!#REF!</definedName>
    <definedName name="STOT13.010.1200_1" localSheetId="32">[3]MEMORIAL!#REF!</definedName>
    <definedName name="STOT13.010.1200_1" localSheetId="31">[3]MEMORIAL!#REF!</definedName>
    <definedName name="STOT13.010.1200_1" localSheetId="13">[3]MEMORIAL!#REF!</definedName>
    <definedName name="STOT13.010.1200_1" localSheetId="14">[3]MEMORIAL!#REF!</definedName>
    <definedName name="STOT13.010.1200_1">[3]MEMORIAL!#REF!</definedName>
    <definedName name="STOT15.010.0010" localSheetId="28">#REF!</definedName>
    <definedName name="STOT15.010.0010" localSheetId="29">#REF!</definedName>
    <definedName name="STOT15.010.0010" localSheetId="30">#REF!</definedName>
    <definedName name="STOT15.010.0010" localSheetId="32">#REF!</definedName>
    <definedName name="STOT15.010.0010" localSheetId="31">#REF!</definedName>
    <definedName name="STOT15.010.0010" localSheetId="13">#REF!</definedName>
    <definedName name="STOT15.010.0010" localSheetId="14">#REF!</definedName>
    <definedName name="STOT15.010.0010">#REF!</definedName>
    <definedName name="STOT15.010.0010_1" localSheetId="28">[6]MEMORIAL!#REF!</definedName>
    <definedName name="STOT15.010.0010_1" localSheetId="29">[6]MEMORIAL!#REF!</definedName>
    <definedName name="STOT15.010.0010_1" localSheetId="30">[6]MEMORIAL!#REF!</definedName>
    <definedName name="STOT15.010.0010_1" localSheetId="32">[6]MEMORIAL!#REF!</definedName>
    <definedName name="STOT15.010.0010_1" localSheetId="31">[6]MEMORIAL!#REF!</definedName>
    <definedName name="STOT15.010.0010_1" localSheetId="13">[6]MEMORIAL!#REF!</definedName>
    <definedName name="STOT15.010.0010_1" localSheetId="14">[6]MEMORIAL!#REF!</definedName>
    <definedName name="STOT15.010.0010_1">[6]MEMORIAL!#REF!</definedName>
    <definedName name="STOT15.010.0040" localSheetId="28">#REF!</definedName>
    <definedName name="STOT15.010.0040" localSheetId="29">#REF!</definedName>
    <definedName name="STOT15.010.0040" localSheetId="30">#REF!</definedName>
    <definedName name="STOT15.010.0040" localSheetId="32">#REF!</definedName>
    <definedName name="STOT15.010.0040" localSheetId="31">#REF!</definedName>
    <definedName name="STOT15.010.0040" localSheetId="13">#REF!</definedName>
    <definedName name="STOT15.010.0040" localSheetId="14">#REF!</definedName>
    <definedName name="STOT15.010.0040">#REF!</definedName>
    <definedName name="STOT15.010.0040_1" localSheetId="28">[9]MEMORIAL!#REF!</definedName>
    <definedName name="STOT15.010.0040_1" localSheetId="29">[9]MEMORIAL!#REF!</definedName>
    <definedName name="STOT15.010.0040_1" localSheetId="30">[9]MEMORIAL!#REF!</definedName>
    <definedName name="STOT15.010.0040_1" localSheetId="32">[9]MEMORIAL!#REF!</definedName>
    <definedName name="STOT15.010.0040_1" localSheetId="31">[9]MEMORIAL!#REF!</definedName>
    <definedName name="STOT15.010.0040_1" localSheetId="13">[9]MEMORIAL!#REF!</definedName>
    <definedName name="STOT15.010.0040_1" localSheetId="14">[9]MEMORIAL!#REF!</definedName>
    <definedName name="STOT15.010.0040_1">[9]MEMORIAL!#REF!</definedName>
    <definedName name="STOT15.010.0055" localSheetId="28">#REF!</definedName>
    <definedName name="STOT15.010.0055" localSheetId="29">#REF!</definedName>
    <definedName name="STOT15.010.0055" localSheetId="30">#REF!</definedName>
    <definedName name="STOT15.010.0055" localSheetId="32">#REF!</definedName>
    <definedName name="STOT15.010.0055" localSheetId="31">#REF!</definedName>
    <definedName name="STOT15.010.0055" localSheetId="13">#REF!</definedName>
    <definedName name="STOT15.010.0055" localSheetId="14">#REF!</definedName>
    <definedName name="STOT15.010.0055">#REF!</definedName>
    <definedName name="STOT15.010.0055_1" localSheetId="28">[6]MEMORIAL!#REF!</definedName>
    <definedName name="STOT15.010.0055_1" localSheetId="29">[6]MEMORIAL!#REF!</definedName>
    <definedName name="STOT15.010.0055_1" localSheetId="30">[6]MEMORIAL!#REF!</definedName>
    <definedName name="STOT15.010.0055_1" localSheetId="32">[6]MEMORIAL!#REF!</definedName>
    <definedName name="STOT15.010.0055_1" localSheetId="31">[6]MEMORIAL!#REF!</definedName>
    <definedName name="STOT15.010.0055_1" localSheetId="13">[6]MEMORIAL!#REF!</definedName>
    <definedName name="STOT15.010.0055_1" localSheetId="14">[6]MEMORIAL!#REF!</definedName>
    <definedName name="STOT15.010.0055_1">[6]MEMORIAL!#REF!</definedName>
    <definedName name="STOT15.010.0140" localSheetId="28">[2]MEMORIAL!#REF!</definedName>
    <definedName name="STOT15.010.0140" localSheetId="29">[2]MEMORIAL!#REF!</definedName>
    <definedName name="STOT15.010.0140" localSheetId="30">[2]MEMORIAL!#REF!</definedName>
    <definedName name="STOT15.010.0140" localSheetId="32">[2]MEMORIAL!#REF!</definedName>
    <definedName name="STOT15.010.0140" localSheetId="31">[2]MEMORIAL!#REF!</definedName>
    <definedName name="STOT15.010.0140" localSheetId="13">[2]MEMORIAL!#REF!</definedName>
    <definedName name="STOT15.010.0140" localSheetId="14">[2]MEMORIAL!#REF!</definedName>
    <definedName name="STOT15.010.0140">[2]MEMORIAL!#REF!</definedName>
    <definedName name="STOT15.010.0140_1" localSheetId="28">[6]MEMORIAL!#REF!</definedName>
    <definedName name="STOT15.010.0140_1" localSheetId="29">[6]MEMORIAL!#REF!</definedName>
    <definedName name="STOT15.010.0140_1" localSheetId="30">[6]MEMORIAL!#REF!</definedName>
    <definedName name="STOT15.010.0140_1" localSheetId="32">[6]MEMORIAL!#REF!</definedName>
    <definedName name="STOT15.010.0140_1" localSheetId="31">[6]MEMORIAL!#REF!</definedName>
    <definedName name="STOT15.010.0140_1" localSheetId="13">[6]MEMORIAL!#REF!</definedName>
    <definedName name="STOT15.010.0140_1" localSheetId="14">[6]MEMORIAL!#REF!</definedName>
    <definedName name="STOT15.010.0140_1">[6]MEMORIAL!#REF!</definedName>
    <definedName name="STOT15.010.0181" localSheetId="28">[2]MEMORIAL!#REF!</definedName>
    <definedName name="STOT15.010.0181" localSheetId="29">[2]MEMORIAL!#REF!</definedName>
    <definedName name="STOT15.010.0181" localSheetId="30">[2]MEMORIAL!#REF!</definedName>
    <definedName name="STOT15.010.0181" localSheetId="32">[2]MEMORIAL!#REF!</definedName>
    <definedName name="STOT15.010.0181" localSheetId="31">[2]MEMORIAL!#REF!</definedName>
    <definedName name="STOT15.010.0181" localSheetId="13">[2]MEMORIAL!#REF!</definedName>
    <definedName name="STOT15.010.0181" localSheetId="14">[2]MEMORIAL!#REF!</definedName>
    <definedName name="STOT15.010.0181">[2]MEMORIAL!#REF!</definedName>
    <definedName name="STOT15.010.0181_1" localSheetId="28">[6]MEMORIAL!#REF!</definedName>
    <definedName name="STOT15.010.0181_1" localSheetId="29">[6]MEMORIAL!#REF!</definedName>
    <definedName name="STOT15.010.0181_1" localSheetId="30">[6]MEMORIAL!#REF!</definedName>
    <definedName name="STOT15.010.0181_1" localSheetId="32">[6]MEMORIAL!#REF!</definedName>
    <definedName name="STOT15.010.0181_1" localSheetId="31">[6]MEMORIAL!#REF!</definedName>
    <definedName name="STOT15.010.0181_1" localSheetId="13">[6]MEMORIAL!#REF!</definedName>
    <definedName name="STOT15.010.0181_1" localSheetId="14">[6]MEMORIAL!#REF!</definedName>
    <definedName name="STOT15.010.0181_1">[6]MEMORIAL!#REF!</definedName>
    <definedName name="STOT15.010.0270" localSheetId="28">[2]MEMORIAL!#REF!</definedName>
    <definedName name="STOT15.010.0270" localSheetId="29">[2]MEMORIAL!#REF!</definedName>
    <definedName name="STOT15.010.0270" localSheetId="30">[2]MEMORIAL!#REF!</definedName>
    <definedName name="STOT15.010.0270" localSheetId="32">[2]MEMORIAL!#REF!</definedName>
    <definedName name="STOT15.010.0270" localSheetId="31">[2]MEMORIAL!#REF!</definedName>
    <definedName name="STOT15.010.0270" localSheetId="13">[2]MEMORIAL!#REF!</definedName>
    <definedName name="STOT15.010.0270" localSheetId="14">[2]MEMORIAL!#REF!</definedName>
    <definedName name="STOT15.010.0270">[2]MEMORIAL!#REF!</definedName>
    <definedName name="STOT15.010.0270_1" localSheetId="28">[3]MEMORIAL!#REF!</definedName>
    <definedName name="STOT15.010.0270_1" localSheetId="29">[3]MEMORIAL!#REF!</definedName>
    <definedName name="STOT15.010.0270_1" localSheetId="30">[3]MEMORIAL!#REF!</definedName>
    <definedName name="STOT15.010.0270_1" localSheetId="32">[3]MEMORIAL!#REF!</definedName>
    <definedName name="STOT15.010.0270_1" localSheetId="31">[3]MEMORIAL!#REF!</definedName>
    <definedName name="STOT15.010.0270_1" localSheetId="13">[3]MEMORIAL!#REF!</definedName>
    <definedName name="STOT15.010.0270_1" localSheetId="14">[3]MEMORIAL!#REF!</definedName>
    <definedName name="STOT15.010.0270_1">[3]MEMORIAL!#REF!</definedName>
    <definedName name="STOT15.010.0280" localSheetId="28">[2]MEMORIAL!#REF!</definedName>
    <definedName name="STOT15.010.0280" localSheetId="29">[2]MEMORIAL!#REF!</definedName>
    <definedName name="STOT15.010.0280" localSheetId="30">[2]MEMORIAL!#REF!</definedName>
    <definedName name="STOT15.010.0280" localSheetId="32">[2]MEMORIAL!#REF!</definedName>
    <definedName name="STOT15.010.0280" localSheetId="31">[2]MEMORIAL!#REF!</definedName>
    <definedName name="STOT15.010.0280" localSheetId="13">[2]MEMORIAL!#REF!</definedName>
    <definedName name="STOT15.010.0280" localSheetId="14">[2]MEMORIAL!#REF!</definedName>
    <definedName name="STOT15.010.0280">[2]MEMORIAL!#REF!</definedName>
    <definedName name="STOT15.010.0280_1" localSheetId="28">[3]MEMORIAL!#REF!</definedName>
    <definedName name="STOT15.010.0280_1" localSheetId="29">[3]MEMORIAL!#REF!</definedName>
    <definedName name="STOT15.010.0280_1" localSheetId="30">[3]MEMORIAL!#REF!</definedName>
    <definedName name="STOT15.010.0280_1" localSheetId="32">[3]MEMORIAL!#REF!</definedName>
    <definedName name="STOT15.010.0280_1" localSheetId="31">[3]MEMORIAL!#REF!</definedName>
    <definedName name="STOT15.010.0280_1" localSheetId="13">[3]MEMORIAL!#REF!</definedName>
    <definedName name="STOT15.010.0280_1" localSheetId="14">[3]MEMORIAL!#REF!</definedName>
    <definedName name="STOT15.010.0280_1">[3]MEMORIAL!#REF!</definedName>
    <definedName name="STOT15.010.0290" localSheetId="28">[3]MEMORIAL!#REF!</definedName>
    <definedName name="STOT15.010.0290" localSheetId="29">[3]MEMORIAL!#REF!</definedName>
    <definedName name="STOT15.010.0290" localSheetId="30">[3]MEMORIAL!#REF!</definedName>
    <definedName name="STOT15.010.0290" localSheetId="32">[3]MEMORIAL!#REF!</definedName>
    <definedName name="STOT15.010.0290" localSheetId="31">[3]MEMORIAL!#REF!</definedName>
    <definedName name="STOT15.010.0290" localSheetId="13">[3]MEMORIAL!#REF!</definedName>
    <definedName name="STOT15.010.0290" localSheetId="14">[3]MEMORIAL!#REF!</definedName>
    <definedName name="STOT15.010.0290">[3]MEMORIAL!#REF!</definedName>
    <definedName name="STOT15.010.0290_1" localSheetId="28">[3]MEMORIAL!#REF!</definedName>
    <definedName name="STOT15.010.0290_1" localSheetId="29">[3]MEMORIAL!#REF!</definedName>
    <definedName name="STOT15.010.0290_1" localSheetId="30">[3]MEMORIAL!#REF!</definedName>
    <definedName name="STOT15.010.0290_1" localSheetId="32">[3]MEMORIAL!#REF!</definedName>
    <definedName name="STOT15.010.0290_1" localSheetId="31">[3]MEMORIAL!#REF!</definedName>
    <definedName name="STOT15.010.0290_1" localSheetId="13">[3]MEMORIAL!#REF!</definedName>
    <definedName name="STOT15.010.0290_1" localSheetId="14">[3]MEMORIAL!#REF!</definedName>
    <definedName name="STOT15.010.0290_1">[3]MEMORIAL!#REF!</definedName>
    <definedName name="STOT16.010.0010" localSheetId="28">[2]MEMORIAL!#REF!</definedName>
    <definedName name="STOT16.010.0010" localSheetId="29">[2]MEMORIAL!#REF!</definedName>
    <definedName name="STOT16.010.0010" localSheetId="30">[2]MEMORIAL!#REF!</definedName>
    <definedName name="STOT16.010.0010" localSheetId="32">[2]MEMORIAL!#REF!</definedName>
    <definedName name="STOT16.010.0010" localSheetId="31">[2]MEMORIAL!#REF!</definedName>
    <definedName name="STOT16.010.0010" localSheetId="13">[2]MEMORIAL!#REF!</definedName>
    <definedName name="STOT16.010.0010" localSheetId="14">[2]MEMORIAL!#REF!</definedName>
    <definedName name="STOT16.010.0010">[2]MEMORIAL!#REF!</definedName>
    <definedName name="STOT16.010.0010_1" localSheetId="28">[3]MEMORIAL!#REF!</definedName>
    <definedName name="STOT16.010.0010_1" localSheetId="29">[3]MEMORIAL!#REF!</definedName>
    <definedName name="STOT16.010.0010_1" localSheetId="30">[3]MEMORIAL!#REF!</definedName>
    <definedName name="STOT16.010.0010_1" localSheetId="32">[3]MEMORIAL!#REF!</definedName>
    <definedName name="STOT16.010.0010_1" localSheetId="31">[3]MEMORIAL!#REF!</definedName>
    <definedName name="STOT16.010.0010_1" localSheetId="13">[3]MEMORIAL!#REF!</definedName>
    <definedName name="STOT16.010.0010_1" localSheetId="14">[3]MEMORIAL!#REF!</definedName>
    <definedName name="STOT16.010.0010_1">[3]MEMORIAL!#REF!</definedName>
    <definedName name="STOT16.010.0060" localSheetId="28">[2]MEMORIAL!#REF!</definedName>
    <definedName name="STOT16.010.0060" localSheetId="29">[2]MEMORIAL!#REF!</definedName>
    <definedName name="STOT16.010.0060" localSheetId="30">[2]MEMORIAL!#REF!</definedName>
    <definedName name="STOT16.010.0060" localSheetId="32">[2]MEMORIAL!#REF!</definedName>
    <definedName name="STOT16.010.0060" localSheetId="31">[2]MEMORIAL!#REF!</definedName>
    <definedName name="STOT16.010.0060" localSheetId="13">[2]MEMORIAL!#REF!</definedName>
    <definedName name="STOT16.010.0060" localSheetId="14">[2]MEMORIAL!#REF!</definedName>
    <definedName name="STOT16.010.0060">[2]MEMORIAL!#REF!</definedName>
    <definedName name="STOT16.010.0060_1" localSheetId="28">[3]MEMORIAL!#REF!</definedName>
    <definedName name="STOT16.010.0060_1" localSheetId="29">[3]MEMORIAL!#REF!</definedName>
    <definedName name="STOT16.010.0060_1" localSheetId="30">[3]MEMORIAL!#REF!</definedName>
    <definedName name="STOT16.010.0060_1" localSheetId="32">[3]MEMORIAL!#REF!</definedName>
    <definedName name="STOT16.010.0060_1" localSheetId="31">[3]MEMORIAL!#REF!</definedName>
    <definedName name="STOT16.010.0060_1" localSheetId="13">[3]MEMORIAL!#REF!</definedName>
    <definedName name="STOT16.010.0060_1" localSheetId="14">[3]MEMORIAL!#REF!</definedName>
    <definedName name="STOT16.010.0060_1">[3]MEMORIAL!#REF!</definedName>
    <definedName name="STOT16.010.0110" localSheetId="28">[2]MEMORIAL!#REF!</definedName>
    <definedName name="STOT16.010.0110" localSheetId="29">[2]MEMORIAL!#REF!</definedName>
    <definedName name="STOT16.010.0110" localSheetId="30">[2]MEMORIAL!#REF!</definedName>
    <definedName name="STOT16.010.0110" localSheetId="32">[2]MEMORIAL!#REF!</definedName>
    <definedName name="STOT16.010.0110" localSheetId="31">[2]MEMORIAL!#REF!</definedName>
    <definedName name="STOT16.010.0110" localSheetId="13">[2]MEMORIAL!#REF!</definedName>
    <definedName name="STOT16.010.0110" localSheetId="14">[2]MEMORIAL!#REF!</definedName>
    <definedName name="STOT16.010.0110">[2]MEMORIAL!#REF!</definedName>
    <definedName name="STOT16.010.0110_1" localSheetId="28">[3]MEMORIAL!#REF!</definedName>
    <definedName name="STOT16.010.0110_1" localSheetId="29">[3]MEMORIAL!#REF!</definedName>
    <definedName name="STOT16.010.0110_1" localSheetId="30">[3]MEMORIAL!#REF!</definedName>
    <definedName name="STOT16.010.0110_1" localSheetId="32">[3]MEMORIAL!#REF!</definedName>
    <definedName name="STOT16.010.0110_1" localSheetId="31">[3]MEMORIAL!#REF!</definedName>
    <definedName name="STOT16.010.0110_1" localSheetId="13">[3]MEMORIAL!#REF!</definedName>
    <definedName name="STOT16.010.0110_1" localSheetId="14">[3]MEMORIAL!#REF!</definedName>
    <definedName name="STOT16.010.0110_1">[3]MEMORIAL!#REF!</definedName>
    <definedName name="STOT16.010.0120" localSheetId="28">[2]MEMORIAL!#REF!</definedName>
    <definedName name="STOT16.010.0120" localSheetId="29">[2]MEMORIAL!#REF!</definedName>
    <definedName name="STOT16.010.0120" localSheetId="30">[2]MEMORIAL!#REF!</definedName>
    <definedName name="STOT16.010.0120" localSheetId="32">[2]MEMORIAL!#REF!</definedName>
    <definedName name="STOT16.010.0120" localSheetId="31">[2]MEMORIAL!#REF!</definedName>
    <definedName name="STOT16.010.0120" localSheetId="13">[2]MEMORIAL!#REF!</definedName>
    <definedName name="STOT16.010.0120" localSheetId="14">[2]MEMORIAL!#REF!</definedName>
    <definedName name="STOT16.010.0120">[2]MEMORIAL!#REF!</definedName>
    <definedName name="STOT16.010.0120_1" localSheetId="28">[3]MEMORIAL!#REF!</definedName>
    <definedName name="STOT16.010.0120_1" localSheetId="29">[3]MEMORIAL!#REF!</definedName>
    <definedName name="STOT16.010.0120_1" localSheetId="30">[3]MEMORIAL!#REF!</definedName>
    <definedName name="STOT16.010.0120_1" localSheetId="32">[3]MEMORIAL!#REF!</definedName>
    <definedName name="STOT16.010.0120_1" localSheetId="31">[3]MEMORIAL!#REF!</definedName>
    <definedName name="STOT16.010.0120_1" localSheetId="13">[3]MEMORIAL!#REF!</definedName>
    <definedName name="STOT16.010.0120_1" localSheetId="14">[3]MEMORIAL!#REF!</definedName>
    <definedName name="STOT16.010.0120_1">[3]MEMORIAL!#REF!</definedName>
    <definedName name="STOT16.010.0150" localSheetId="28">[3]MEMORIAL!#REF!</definedName>
    <definedName name="STOT16.010.0150" localSheetId="29">[3]MEMORIAL!#REF!</definedName>
    <definedName name="STOT16.010.0150" localSheetId="30">[3]MEMORIAL!#REF!</definedName>
    <definedName name="STOT16.010.0150" localSheetId="32">[3]MEMORIAL!#REF!</definedName>
    <definedName name="STOT16.010.0150" localSheetId="31">[3]MEMORIAL!#REF!</definedName>
    <definedName name="STOT16.010.0150" localSheetId="13">[3]MEMORIAL!#REF!</definedName>
    <definedName name="STOT16.010.0150" localSheetId="14">[3]MEMORIAL!#REF!</definedName>
    <definedName name="STOT16.010.0150">[3]MEMORIAL!#REF!</definedName>
    <definedName name="STOT16.010.0150_1" localSheetId="28">[3]MEMORIAL!#REF!</definedName>
    <definedName name="STOT16.010.0150_1" localSheetId="29">[3]MEMORIAL!#REF!</definedName>
    <definedName name="STOT16.010.0150_1" localSheetId="30">[3]MEMORIAL!#REF!</definedName>
    <definedName name="STOT16.010.0150_1" localSheetId="32">[3]MEMORIAL!#REF!</definedName>
    <definedName name="STOT16.010.0150_1" localSheetId="31">[3]MEMORIAL!#REF!</definedName>
    <definedName name="STOT16.010.0150_1" localSheetId="13">[3]MEMORIAL!#REF!</definedName>
    <definedName name="STOT16.010.0150_1" localSheetId="14">[3]MEMORIAL!#REF!</definedName>
    <definedName name="STOT16.010.0150_1">[3]MEMORIAL!#REF!</definedName>
    <definedName name="STOT16.010.0170" localSheetId="28">[2]MEMORIAL!#REF!</definedName>
    <definedName name="STOT16.010.0170" localSheetId="29">[2]MEMORIAL!#REF!</definedName>
    <definedName name="STOT16.010.0170" localSheetId="30">[2]MEMORIAL!#REF!</definedName>
    <definedName name="STOT16.010.0170" localSheetId="32">[2]MEMORIAL!#REF!</definedName>
    <definedName name="STOT16.010.0170" localSheetId="31">[2]MEMORIAL!#REF!</definedName>
    <definedName name="STOT16.010.0170" localSheetId="13">[2]MEMORIAL!#REF!</definedName>
    <definedName name="STOT16.010.0170" localSheetId="14">[2]MEMORIAL!#REF!</definedName>
    <definedName name="STOT16.010.0170">[2]MEMORIAL!#REF!</definedName>
    <definedName name="STOT16.010.0170_1" localSheetId="28">[3]MEMORIAL!#REF!</definedName>
    <definedName name="STOT16.010.0170_1" localSheetId="29">[3]MEMORIAL!#REF!</definedName>
    <definedName name="STOT16.010.0170_1" localSheetId="30">[3]MEMORIAL!#REF!</definedName>
    <definedName name="STOT16.010.0170_1" localSheetId="32">[3]MEMORIAL!#REF!</definedName>
    <definedName name="STOT16.010.0170_1" localSheetId="31">[3]MEMORIAL!#REF!</definedName>
    <definedName name="STOT16.010.0170_1" localSheetId="13">[3]MEMORIAL!#REF!</definedName>
    <definedName name="STOT16.010.0170_1" localSheetId="14">[3]MEMORIAL!#REF!</definedName>
    <definedName name="STOT16.010.0170_1">[3]MEMORIAL!#REF!</definedName>
    <definedName name="STOT17.010.0080" localSheetId="28">[2]MEMORIAL!#REF!</definedName>
    <definedName name="STOT17.010.0080" localSheetId="29">[2]MEMORIAL!#REF!</definedName>
    <definedName name="STOT17.010.0080" localSheetId="30">[2]MEMORIAL!#REF!</definedName>
    <definedName name="STOT17.010.0080" localSheetId="32">[2]MEMORIAL!#REF!</definedName>
    <definedName name="STOT17.010.0080" localSheetId="31">[2]MEMORIAL!#REF!</definedName>
    <definedName name="STOT17.010.0080" localSheetId="13">[2]MEMORIAL!#REF!</definedName>
    <definedName name="STOT17.010.0080" localSheetId="14">[2]MEMORIAL!#REF!</definedName>
    <definedName name="STOT17.010.0080">[2]MEMORIAL!#REF!</definedName>
    <definedName name="STOT17.010.0080_1" localSheetId="28">[3]MEMORIAL!#REF!</definedName>
    <definedName name="STOT17.010.0080_1" localSheetId="29">[3]MEMORIAL!#REF!</definedName>
    <definedName name="STOT17.010.0080_1" localSheetId="30">[3]MEMORIAL!#REF!</definedName>
    <definedName name="STOT17.010.0080_1" localSheetId="32">[3]MEMORIAL!#REF!</definedName>
    <definedName name="STOT17.010.0080_1" localSheetId="31">[3]MEMORIAL!#REF!</definedName>
    <definedName name="STOT17.010.0080_1" localSheetId="13">[3]MEMORIAL!#REF!</definedName>
    <definedName name="STOT17.010.0080_1" localSheetId="14">[3]MEMORIAL!#REF!</definedName>
    <definedName name="STOT17.010.0080_1">[3]MEMORIAL!#REF!</definedName>
    <definedName name="STOT17.010.0100" localSheetId="28">[3]MEMORIAL!#REF!</definedName>
    <definedName name="STOT17.010.0100" localSheetId="29">[3]MEMORIAL!#REF!</definedName>
    <definedName name="STOT17.010.0100" localSheetId="30">[3]MEMORIAL!#REF!</definedName>
    <definedName name="STOT17.010.0100" localSheetId="32">[3]MEMORIAL!#REF!</definedName>
    <definedName name="STOT17.010.0100" localSheetId="31">[3]MEMORIAL!#REF!</definedName>
    <definedName name="STOT17.010.0100" localSheetId="13">[3]MEMORIAL!#REF!</definedName>
    <definedName name="STOT17.010.0100" localSheetId="14">[3]MEMORIAL!#REF!</definedName>
    <definedName name="STOT17.010.0100">[3]MEMORIAL!#REF!</definedName>
    <definedName name="STOT17.010.0100_1" localSheetId="28">[3]MEMORIAL!#REF!</definedName>
    <definedName name="STOT17.010.0100_1" localSheetId="29">[3]MEMORIAL!#REF!</definedName>
    <definedName name="STOT17.010.0100_1" localSheetId="30">[3]MEMORIAL!#REF!</definedName>
    <definedName name="STOT17.010.0100_1" localSheetId="32">[3]MEMORIAL!#REF!</definedName>
    <definedName name="STOT17.010.0100_1" localSheetId="31">[3]MEMORIAL!#REF!</definedName>
    <definedName name="STOT17.010.0100_1" localSheetId="13">[3]MEMORIAL!#REF!</definedName>
    <definedName name="STOT17.010.0100_1" localSheetId="14">[3]MEMORIAL!#REF!</definedName>
    <definedName name="STOT17.010.0100_1">[3]MEMORIAL!#REF!</definedName>
    <definedName name="STOT17.010.0120" localSheetId="28">[3]MEMORIAL!#REF!</definedName>
    <definedName name="STOT17.010.0120" localSheetId="29">[3]MEMORIAL!#REF!</definedName>
    <definedName name="STOT17.010.0120" localSheetId="30">[3]MEMORIAL!#REF!</definedName>
    <definedName name="STOT17.010.0120" localSheetId="32">[3]MEMORIAL!#REF!</definedName>
    <definedName name="STOT17.010.0120" localSheetId="31">[3]MEMORIAL!#REF!</definedName>
    <definedName name="STOT17.010.0120" localSheetId="13">[3]MEMORIAL!#REF!</definedName>
    <definedName name="STOT17.010.0120" localSheetId="14">[3]MEMORIAL!#REF!</definedName>
    <definedName name="STOT17.010.0120">[3]MEMORIAL!#REF!</definedName>
    <definedName name="STOT17.010.0120_1" localSheetId="28">[3]MEMORIAL!#REF!</definedName>
    <definedName name="STOT17.010.0120_1" localSheetId="29">[3]MEMORIAL!#REF!</definedName>
    <definedName name="STOT17.010.0120_1" localSheetId="30">[3]MEMORIAL!#REF!</definedName>
    <definedName name="STOT17.010.0120_1" localSheetId="32">[3]MEMORIAL!#REF!</definedName>
    <definedName name="STOT17.010.0120_1" localSheetId="31">[3]MEMORIAL!#REF!</definedName>
    <definedName name="STOT17.010.0120_1" localSheetId="13">[3]MEMORIAL!#REF!</definedName>
    <definedName name="STOT17.010.0120_1" localSheetId="14">[3]MEMORIAL!#REF!</definedName>
    <definedName name="STOT17.010.0120_1">[3]MEMORIAL!#REF!</definedName>
    <definedName name="STOT17.010.0150" localSheetId="28">[2]MEMORIAL!#REF!</definedName>
    <definedName name="STOT17.010.0150" localSheetId="29">[2]MEMORIAL!#REF!</definedName>
    <definedName name="STOT17.010.0150" localSheetId="30">[2]MEMORIAL!#REF!</definedName>
    <definedName name="STOT17.010.0150" localSheetId="32">[2]MEMORIAL!#REF!</definedName>
    <definedName name="STOT17.010.0150" localSheetId="31">[2]MEMORIAL!#REF!</definedName>
    <definedName name="STOT17.010.0150" localSheetId="13">[2]MEMORIAL!#REF!</definedName>
    <definedName name="STOT17.010.0150" localSheetId="14">[2]MEMORIAL!#REF!</definedName>
    <definedName name="STOT17.010.0150">[2]MEMORIAL!#REF!</definedName>
    <definedName name="STOT17.010.0150_1" localSheetId="28">[3]MEMORIAL!#REF!</definedName>
    <definedName name="STOT17.010.0150_1" localSheetId="29">[3]MEMORIAL!#REF!</definedName>
    <definedName name="STOT17.010.0150_1" localSheetId="30">[3]MEMORIAL!#REF!</definedName>
    <definedName name="STOT17.010.0150_1" localSheetId="32">[3]MEMORIAL!#REF!</definedName>
    <definedName name="STOT17.010.0150_1" localSheetId="31">[3]MEMORIAL!#REF!</definedName>
    <definedName name="STOT17.010.0150_1" localSheetId="13">[3]MEMORIAL!#REF!</definedName>
    <definedName name="STOT17.010.0150_1" localSheetId="14">[3]MEMORIAL!#REF!</definedName>
    <definedName name="STOT17.010.0150_1">[3]MEMORIAL!#REF!</definedName>
    <definedName name="STOT17.010.0290" localSheetId="28">[2]MEMORIAL!#REF!</definedName>
    <definedName name="STOT17.010.0290" localSheetId="29">[2]MEMORIAL!#REF!</definedName>
    <definedName name="STOT17.010.0290" localSheetId="30">[2]MEMORIAL!#REF!</definedName>
    <definedName name="STOT17.010.0290" localSheetId="32">[2]MEMORIAL!#REF!</definedName>
    <definedName name="STOT17.010.0290" localSheetId="31">[2]MEMORIAL!#REF!</definedName>
    <definedName name="STOT17.010.0290" localSheetId="13">[2]MEMORIAL!#REF!</definedName>
    <definedName name="STOT17.010.0290" localSheetId="14">[2]MEMORIAL!#REF!</definedName>
    <definedName name="STOT17.010.0290">[2]MEMORIAL!#REF!</definedName>
    <definedName name="STOT17.010.0290_1" localSheetId="28">[3]MEMORIAL!#REF!</definedName>
    <definedName name="STOT17.010.0290_1" localSheetId="29">[3]MEMORIAL!#REF!</definedName>
    <definedName name="STOT17.010.0290_1" localSheetId="30">[3]MEMORIAL!#REF!</definedName>
    <definedName name="STOT17.010.0290_1" localSheetId="32">[3]MEMORIAL!#REF!</definedName>
    <definedName name="STOT17.010.0290_1" localSheetId="31">[3]MEMORIAL!#REF!</definedName>
    <definedName name="STOT17.010.0290_1" localSheetId="13">[3]MEMORIAL!#REF!</definedName>
    <definedName name="STOT17.010.0290_1" localSheetId="14">[3]MEMORIAL!#REF!</definedName>
    <definedName name="STOT17.010.0290_1">[3]MEMORIAL!#REF!</definedName>
    <definedName name="STOT17.010.0350" localSheetId="28">[3]MEMORIAL!#REF!</definedName>
    <definedName name="STOT17.010.0350" localSheetId="29">[3]MEMORIAL!#REF!</definedName>
    <definedName name="STOT17.010.0350" localSheetId="30">[3]MEMORIAL!#REF!</definedName>
    <definedName name="STOT17.010.0350" localSheetId="32">[3]MEMORIAL!#REF!</definedName>
    <definedName name="STOT17.010.0350" localSheetId="31">[3]MEMORIAL!#REF!</definedName>
    <definedName name="STOT17.010.0350" localSheetId="13">[3]MEMORIAL!#REF!</definedName>
    <definedName name="STOT17.010.0350" localSheetId="14">[3]MEMORIAL!#REF!</definedName>
    <definedName name="STOT17.010.0350">[3]MEMORIAL!#REF!</definedName>
    <definedName name="STOT17.010.0350_1" localSheetId="28">[3]MEMORIAL!#REF!</definedName>
    <definedName name="STOT17.010.0350_1" localSheetId="29">[3]MEMORIAL!#REF!</definedName>
    <definedName name="STOT17.010.0350_1" localSheetId="30">[3]MEMORIAL!#REF!</definedName>
    <definedName name="STOT17.010.0350_1" localSheetId="32">[3]MEMORIAL!#REF!</definedName>
    <definedName name="STOT17.010.0350_1" localSheetId="31">[3]MEMORIAL!#REF!</definedName>
    <definedName name="STOT17.010.0350_1" localSheetId="13">[3]MEMORIAL!#REF!</definedName>
    <definedName name="STOT17.010.0350_1" localSheetId="14">[3]MEMORIAL!#REF!</definedName>
    <definedName name="STOT17.010.0350_1">[3]MEMORIAL!#REF!</definedName>
    <definedName name="STOT17.010.0390" localSheetId="28">[2]MEMORIAL!#REF!</definedName>
    <definedName name="STOT17.010.0390" localSheetId="29">[2]MEMORIAL!#REF!</definedName>
    <definedName name="STOT17.010.0390" localSheetId="30">[2]MEMORIAL!#REF!</definedName>
    <definedName name="STOT17.010.0390" localSheetId="32">[2]MEMORIAL!#REF!</definedName>
    <definedName name="STOT17.010.0390" localSheetId="31">[2]MEMORIAL!#REF!</definedName>
    <definedName name="STOT17.010.0390" localSheetId="13">[2]MEMORIAL!#REF!</definedName>
    <definedName name="STOT17.010.0390" localSheetId="14">[2]MEMORIAL!#REF!</definedName>
    <definedName name="STOT17.010.0390">[2]MEMORIAL!#REF!</definedName>
    <definedName name="STOT17.010.0390_1" localSheetId="28">[6]MEMORIAL!#REF!</definedName>
    <definedName name="STOT17.010.0390_1" localSheetId="29">[6]MEMORIAL!#REF!</definedName>
    <definedName name="STOT17.010.0390_1" localSheetId="30">[6]MEMORIAL!#REF!</definedName>
    <definedName name="STOT17.010.0390_1" localSheetId="32">[6]MEMORIAL!#REF!</definedName>
    <definedName name="STOT17.010.0390_1" localSheetId="31">[6]MEMORIAL!#REF!</definedName>
    <definedName name="STOT17.010.0390_1" localSheetId="13">[6]MEMORIAL!#REF!</definedName>
    <definedName name="STOT17.010.0390_1" localSheetId="14">[6]MEMORIAL!#REF!</definedName>
    <definedName name="STOT17.010.0390_1">[6]MEMORIAL!#REF!</definedName>
    <definedName name="STOT17.010.0437" localSheetId="28">[2]MEMORIAL!#REF!</definedName>
    <definedName name="STOT17.010.0437" localSheetId="29">[2]MEMORIAL!#REF!</definedName>
    <definedName name="STOT17.010.0437" localSheetId="30">[2]MEMORIAL!#REF!</definedName>
    <definedName name="STOT17.010.0437" localSheetId="32">[2]MEMORIAL!#REF!</definedName>
    <definedName name="STOT17.010.0437" localSheetId="31">[2]MEMORIAL!#REF!</definedName>
    <definedName name="STOT17.010.0437" localSheetId="13">[2]MEMORIAL!#REF!</definedName>
    <definedName name="STOT17.010.0437" localSheetId="14">[2]MEMORIAL!#REF!</definedName>
    <definedName name="STOT17.010.0437">[2]MEMORIAL!#REF!</definedName>
    <definedName name="STOT17.010.0437_1" localSheetId="28">[6]MEMORIAL!#REF!</definedName>
    <definedName name="STOT17.010.0437_1" localSheetId="29">[6]MEMORIAL!#REF!</definedName>
    <definedName name="STOT17.010.0437_1" localSheetId="30">[6]MEMORIAL!#REF!</definedName>
    <definedName name="STOT17.010.0437_1" localSheetId="32">[6]MEMORIAL!#REF!</definedName>
    <definedName name="STOT17.010.0437_1" localSheetId="31">[6]MEMORIAL!#REF!</definedName>
    <definedName name="STOT17.010.0437_1" localSheetId="13">[6]MEMORIAL!#REF!</definedName>
    <definedName name="STOT17.010.0437_1" localSheetId="14">[6]MEMORIAL!#REF!</definedName>
    <definedName name="STOT17.010.0437_1">[6]MEMORIAL!#REF!</definedName>
    <definedName name="STOT17.010.0602" localSheetId="28">[2]MEMORIAL!#REF!</definedName>
    <definedName name="STOT17.010.0602" localSheetId="29">[2]MEMORIAL!#REF!</definedName>
    <definedName name="STOT17.010.0602" localSheetId="30">[2]MEMORIAL!#REF!</definedName>
    <definedName name="STOT17.010.0602" localSheetId="32">[2]MEMORIAL!#REF!</definedName>
    <definedName name="STOT17.010.0602" localSheetId="31">[2]MEMORIAL!#REF!</definedName>
    <definedName name="STOT17.010.0602" localSheetId="13">[2]MEMORIAL!#REF!</definedName>
    <definedName name="STOT17.010.0602" localSheetId="14">[2]MEMORIAL!#REF!</definedName>
    <definedName name="STOT17.010.0602">[2]MEMORIAL!#REF!</definedName>
    <definedName name="STOT17.010.0602_1" localSheetId="28">[6]MEMORIAL!#REF!</definedName>
    <definedName name="STOT17.010.0602_1" localSheetId="29">[6]MEMORIAL!#REF!</definedName>
    <definedName name="STOT17.010.0602_1" localSheetId="30">[6]MEMORIAL!#REF!</definedName>
    <definedName name="STOT17.010.0602_1" localSheetId="32">[6]MEMORIAL!#REF!</definedName>
    <definedName name="STOT17.010.0602_1" localSheetId="31">[6]MEMORIAL!#REF!</definedName>
    <definedName name="STOT17.010.0602_1" localSheetId="13">[6]MEMORIAL!#REF!</definedName>
    <definedName name="STOT17.010.0602_1" localSheetId="14">[6]MEMORIAL!#REF!</definedName>
    <definedName name="STOT17.010.0602_1">[6]MEMORIAL!#REF!</definedName>
    <definedName name="STOTCOMPOS01" localSheetId="28">[2]MEMORIAL!#REF!</definedName>
    <definedName name="STOTCOMPOS01" localSheetId="29">[2]MEMORIAL!#REF!</definedName>
    <definedName name="STOTCOMPOS01" localSheetId="30">[2]MEMORIAL!#REF!</definedName>
    <definedName name="STOTCOMPOS01" localSheetId="32">[2]MEMORIAL!#REF!</definedName>
    <definedName name="STOTCOMPOS01" localSheetId="31">[2]MEMORIAL!#REF!</definedName>
    <definedName name="STOTCOMPOS01" localSheetId="13">[2]MEMORIAL!#REF!</definedName>
    <definedName name="STOTCOMPOS01" localSheetId="14">[2]MEMORIAL!#REF!</definedName>
    <definedName name="STOTCOMPOS01">[2]MEMORIAL!#REF!</definedName>
    <definedName name="STOTCOMPOS01_1" localSheetId="28">[6]MEMORIAL!#REF!</definedName>
    <definedName name="STOTCOMPOS01_1" localSheetId="29">[6]MEMORIAL!#REF!</definedName>
    <definedName name="STOTCOMPOS01_1" localSheetId="30">[6]MEMORIAL!#REF!</definedName>
    <definedName name="STOTCOMPOS01_1" localSheetId="32">[6]MEMORIAL!#REF!</definedName>
    <definedName name="STOTCOMPOS01_1" localSheetId="31">[6]MEMORIAL!#REF!</definedName>
    <definedName name="STOTCOMPOS01_1" localSheetId="13">[6]MEMORIAL!#REF!</definedName>
    <definedName name="STOTCOMPOS01_1" localSheetId="14">[6]MEMORIAL!#REF!</definedName>
    <definedName name="STOTCOMPOS01_1">[6]MEMORIAL!#REF!</definedName>
    <definedName name="TERRA" localSheetId="28">#REF!</definedName>
    <definedName name="TERRA" localSheetId="29">#REF!</definedName>
    <definedName name="TERRA" localSheetId="30">#REF!</definedName>
    <definedName name="TERRA" localSheetId="32">#REF!</definedName>
    <definedName name="TERRA" localSheetId="31">#REF!</definedName>
    <definedName name="TERRA" localSheetId="13">#REF!</definedName>
    <definedName name="TERRA" localSheetId="14">#REF!</definedName>
    <definedName name="TERRA">#REF!</definedName>
    <definedName name="TERRA_1" localSheetId="28">#REF!</definedName>
    <definedName name="TERRA_1" localSheetId="29">#REF!</definedName>
    <definedName name="TERRA_1" localSheetId="30">#REF!</definedName>
    <definedName name="TERRA_1" localSheetId="32">#REF!</definedName>
    <definedName name="TERRA_1" localSheetId="31">#REF!</definedName>
    <definedName name="TERRA_1" localSheetId="13">#REF!</definedName>
    <definedName name="TERRA_1" localSheetId="14">#REF!</definedName>
    <definedName name="TERRA_1">#REF!</definedName>
    <definedName name="teste" localSheetId="28">#REF!</definedName>
    <definedName name="teste" localSheetId="29">#REF!</definedName>
    <definedName name="teste" localSheetId="30">#REF!</definedName>
    <definedName name="teste" localSheetId="32">#REF!</definedName>
    <definedName name="teste" localSheetId="1">#REF!</definedName>
    <definedName name="teste" localSheetId="31">#REF!</definedName>
    <definedName name="teste" localSheetId="13">#REF!</definedName>
    <definedName name="teste" localSheetId="14">#REF!</definedName>
    <definedName name="teste">#REF!</definedName>
    <definedName name="TOTALMATERIAL" localSheetId="28">#REF!</definedName>
    <definedName name="TOTALMATERIAL" localSheetId="29">#REF!</definedName>
    <definedName name="TOTALMATERIAL" localSheetId="30">#REF!</definedName>
    <definedName name="TOTALMATERIAL" localSheetId="32">#REF!</definedName>
    <definedName name="TOTALMATERIAL" localSheetId="31">#REF!</definedName>
    <definedName name="TOTALMATERIAL" localSheetId="13">#REF!</definedName>
    <definedName name="TOTALMATERIAL" localSheetId="14">#REF!</definedName>
    <definedName name="TOTALMATERIAL">#REF!</definedName>
    <definedName name="TOTALMATERIAL_1" localSheetId="28">#REF!</definedName>
    <definedName name="TOTALMATERIAL_1" localSheetId="29">#REF!</definedName>
    <definedName name="TOTALMATERIAL_1" localSheetId="30">#REF!</definedName>
    <definedName name="TOTALMATERIAL_1" localSheetId="32">#REF!</definedName>
    <definedName name="TOTALMATERIAL_1" localSheetId="31">#REF!</definedName>
    <definedName name="TOTALMATERIAL_1" localSheetId="13">#REF!</definedName>
    <definedName name="TOTALMATERIAL_1" localSheetId="14">#REF!</definedName>
    <definedName name="TOTALMATERIAL_1">#REF!</definedName>
    <definedName name="TOTALSERVIÇO" localSheetId="28">'[10]Serviços Água'!#REF!</definedName>
    <definedName name="TOTALSERVIÇO" localSheetId="29">'[10]Serviços Água'!#REF!</definedName>
    <definedName name="TOTALSERVIÇO" localSheetId="30">'[10]Serviços Água'!#REF!</definedName>
    <definedName name="TOTALSERVIÇO" localSheetId="32">'[10]Serviços Água'!#REF!</definedName>
    <definedName name="TOTALSERVIÇO" localSheetId="31">'[10]Serviços Água'!#REF!</definedName>
    <definedName name="TOTALSERVIÇO" localSheetId="13">'[10]Serviços Água'!#REF!</definedName>
    <definedName name="TOTALSERVIÇO" localSheetId="14">'[10]Serviços Água'!#REF!</definedName>
    <definedName name="TOTALSERVIÇO">'[10]Serviços Água'!#REF!</definedName>
    <definedName name="TOTALSERVIÇO_1" localSheetId="28">#REF!</definedName>
    <definedName name="TOTALSERVIÇO_1" localSheetId="29">#REF!</definedName>
    <definedName name="TOTALSERVIÇO_1" localSheetId="30">#REF!</definedName>
    <definedName name="TOTALSERVIÇO_1" localSheetId="32">#REF!</definedName>
    <definedName name="TOTALSERVIÇO_1" localSheetId="31">#REF!</definedName>
    <definedName name="TOTALSERVIÇO_1" localSheetId="13">#REF!</definedName>
    <definedName name="TOTALSERVIÇO_1" localSheetId="14">#REF!</definedName>
    <definedName name="TOTALSERVIÇO_1">#REF!</definedName>
    <definedName name="TOTFASE" localSheetId="28">'[10]Serviços Água'!#REF!</definedName>
    <definedName name="TOTFASE" localSheetId="29">'[10]Serviços Água'!#REF!</definedName>
    <definedName name="TOTFASE" localSheetId="30">'[10]Serviços Água'!#REF!</definedName>
    <definedName name="TOTFASE" localSheetId="32">'[10]Serviços Água'!#REF!</definedName>
    <definedName name="TOTFASE" localSheetId="31">'[10]Serviços Água'!#REF!</definedName>
    <definedName name="TOTFASE" localSheetId="13">'[10]Serviços Água'!#REF!</definedName>
    <definedName name="TOTFASE" localSheetId="14">'[10]Serviços Água'!#REF!</definedName>
    <definedName name="TOTFASE">'[10]Serviços Água'!#REF!</definedName>
    <definedName name="TOTFASE_1" localSheetId="28">'[11]Rede de Distribuição de Água'!#REF!</definedName>
    <definedName name="TOTFASE_1" localSheetId="29">'[11]Rede de Distribuição de Água'!#REF!</definedName>
    <definedName name="TOTFASE_1" localSheetId="30">'[11]Rede de Distribuição de Água'!#REF!</definedName>
    <definedName name="TOTFASE_1" localSheetId="32">'[11]Rede de Distribuição de Água'!#REF!</definedName>
    <definedName name="TOTFASE_1" localSheetId="31">'[11]Rede de Distribuição de Água'!#REF!</definedName>
    <definedName name="TOTFASE_1" localSheetId="13">'[11]Rede de Distribuição de Água'!#REF!</definedName>
    <definedName name="TOTFASE_1" localSheetId="14">'[11]Rede de Distribuição de Água'!#REF!</definedName>
    <definedName name="TOTFASE_1">'[11]Rede de Distribuição de Água'!#REF!</definedName>
    <definedName name="TOTFASE_5" localSheetId="28">'[12]Rede de Distribuição de Água'!#REF!</definedName>
    <definedName name="TOTFASE_5" localSheetId="29">'[12]Rede de Distribuição de Água'!#REF!</definedName>
    <definedName name="TOTFASE_5" localSheetId="30">'[12]Rede de Distribuição de Água'!#REF!</definedName>
    <definedName name="TOTFASE_5" localSheetId="32">'[12]Rede de Distribuição de Água'!#REF!</definedName>
    <definedName name="TOTFASE_5" localSheetId="31">'[12]Rede de Distribuição de Água'!#REF!</definedName>
    <definedName name="TOTFASE_5" localSheetId="13">'[12]Rede de Distribuição de Água'!#REF!</definedName>
    <definedName name="TOTFASE_5" localSheetId="14">'[12]Rede de Distribuição de Água'!#REF!</definedName>
    <definedName name="TOTFASE_5">'[12]Rede de Distribuição de Água'!#REF!</definedName>
    <definedName name="TOTFASE_6" localSheetId="28">'[12]Rede de Distribuição de Água'!#REF!</definedName>
    <definedName name="TOTFASE_6" localSheetId="29">'[12]Rede de Distribuição de Água'!#REF!</definedName>
    <definedName name="TOTFASE_6" localSheetId="30">'[12]Rede de Distribuição de Água'!#REF!</definedName>
    <definedName name="TOTFASE_6" localSheetId="32">'[12]Rede de Distribuição de Água'!#REF!</definedName>
    <definedName name="TOTFASE_6" localSheetId="31">'[12]Rede de Distribuição de Água'!#REF!</definedName>
    <definedName name="TOTFASE_6" localSheetId="13">'[12]Rede de Distribuição de Água'!#REF!</definedName>
    <definedName name="TOTFASE_6" localSheetId="14">'[12]Rede de Distribuição de Água'!#REF!</definedName>
    <definedName name="TOTFASE_6">'[12]Rede de Distribuição de Água'!#REF!</definedName>
    <definedName name="VAA" localSheetId="28">#REF!</definedName>
    <definedName name="VAA" localSheetId="29">#REF!</definedName>
    <definedName name="VAA" localSheetId="30">#REF!</definedName>
    <definedName name="VAA" localSheetId="32">#REF!</definedName>
    <definedName name="VAA" localSheetId="31">#REF!</definedName>
    <definedName name="VAA" localSheetId="13">#REF!</definedName>
    <definedName name="VAA" localSheetId="14">#REF!</definedName>
    <definedName name="VAA">#REF!</definedName>
    <definedName name="VAA_1" localSheetId="28">#REF!</definedName>
    <definedName name="VAA_1" localSheetId="29">#REF!</definedName>
    <definedName name="VAA_1" localSheetId="30">#REF!</definedName>
    <definedName name="VAA_1" localSheetId="32">#REF!</definedName>
    <definedName name="VAA_1" localSheetId="31">#REF!</definedName>
    <definedName name="VAA_1" localSheetId="13">#REF!</definedName>
    <definedName name="VAA_1" localSheetId="14">#REF!</definedName>
    <definedName name="VAA_1">#REF!</definedName>
    <definedName name="VAT" localSheetId="28">[4]MEMORIAL!#REF!</definedName>
    <definedName name="VAT" localSheetId="29">[4]MEMORIAL!#REF!</definedName>
    <definedName name="VAT" localSheetId="30">[4]MEMORIAL!#REF!</definedName>
    <definedName name="VAT" localSheetId="32">[4]MEMORIAL!#REF!</definedName>
    <definedName name="VAT" localSheetId="31">[4]MEMORIAL!#REF!</definedName>
    <definedName name="VAT" localSheetId="13">[4]MEMORIAL!#REF!</definedName>
    <definedName name="VAT" localSheetId="14">[4]MEMORIAL!#REF!</definedName>
    <definedName name="VAT">[4]MEMORIAL!#REF!</definedName>
    <definedName name="VAT_1" localSheetId="28">[3]MEMORIAL!#REF!</definedName>
    <definedName name="VAT_1" localSheetId="29">[3]MEMORIAL!#REF!</definedName>
    <definedName name="VAT_1" localSheetId="30">[3]MEMORIAL!#REF!</definedName>
    <definedName name="VAT_1" localSheetId="32">[3]MEMORIAL!#REF!</definedName>
    <definedName name="VAT_1" localSheetId="31">[3]MEMORIAL!#REF!</definedName>
    <definedName name="VAT_1" localSheetId="13">[3]MEMORIAL!#REF!</definedName>
    <definedName name="VAT_1" localSheetId="14">[3]MEMORIAL!#REF!</definedName>
    <definedName name="VAT_1">[3]MEMORIAL!#REF!</definedName>
    <definedName name="VBF" localSheetId="28">#REF!</definedName>
    <definedName name="VBF" localSheetId="29">#REF!</definedName>
    <definedName name="VBF" localSheetId="30">#REF!</definedName>
    <definedName name="VBF" localSheetId="32">#REF!</definedName>
    <definedName name="VBF" localSheetId="31">#REF!</definedName>
    <definedName name="VBF" localSheetId="13">#REF!</definedName>
    <definedName name="VBF" localSheetId="14">#REF!</definedName>
    <definedName name="VBF">#REF!</definedName>
    <definedName name="VBF_1" localSheetId="28">#REF!</definedName>
    <definedName name="VBF_1" localSheetId="29">#REF!</definedName>
    <definedName name="VBF_1" localSheetId="30">#REF!</definedName>
    <definedName name="VBF_1" localSheetId="32">#REF!</definedName>
    <definedName name="VBF_1" localSheetId="31">#REF!</definedName>
    <definedName name="VBF_1" localSheetId="13">#REF!</definedName>
    <definedName name="VBF_1" localSheetId="14">#REF!</definedName>
    <definedName name="VBF_1">#REF!</definedName>
    <definedName name="ve" localSheetId="28">#REF!</definedName>
    <definedName name="ve" localSheetId="29">#REF!</definedName>
    <definedName name="ve" localSheetId="30">#REF!</definedName>
    <definedName name="ve" localSheetId="32">#REF!</definedName>
    <definedName name="ve" localSheetId="31">#REF!</definedName>
    <definedName name="ve" localSheetId="13">#REF!</definedName>
    <definedName name="ve" localSheetId="14">#REF!</definedName>
    <definedName name="ve">#REF!</definedName>
    <definedName name="ve_1" localSheetId="28">#REF!</definedName>
    <definedName name="ve_1" localSheetId="29">#REF!</definedName>
    <definedName name="ve_1" localSheetId="30">#REF!</definedName>
    <definedName name="ve_1" localSheetId="32">#REF!</definedName>
    <definedName name="ve_1" localSheetId="31">#REF!</definedName>
    <definedName name="ve_1" localSheetId="13">#REF!</definedName>
    <definedName name="ve_1" localSheetId="14">#REF!</definedName>
    <definedName name="ve_1">#REF!</definedName>
    <definedName name="VE1_1" localSheetId="28">#REF!</definedName>
    <definedName name="VE1_1" localSheetId="29">#REF!</definedName>
    <definedName name="VE1_1" localSheetId="30">#REF!</definedName>
    <definedName name="VE1_1" localSheetId="32">#REF!</definedName>
    <definedName name="VE1_1" localSheetId="31">#REF!</definedName>
    <definedName name="VE1_1" localSheetId="13">#REF!</definedName>
    <definedName name="VE1_1" localSheetId="14">#REF!</definedName>
    <definedName name="VE1_1">#REF!</definedName>
    <definedName name="VEC" localSheetId="28">#REF!</definedName>
    <definedName name="VEC" localSheetId="29">#REF!</definedName>
    <definedName name="VEC" localSheetId="30">#REF!</definedName>
    <definedName name="VEC" localSheetId="32">#REF!</definedName>
    <definedName name="VEC" localSheetId="31">#REF!</definedName>
    <definedName name="VEC" localSheetId="13">#REF!</definedName>
    <definedName name="VEC" localSheetId="14">#REF!</definedName>
    <definedName name="VEC">#REF!</definedName>
    <definedName name="VO" localSheetId="28">#REF!</definedName>
    <definedName name="VO" localSheetId="29">#REF!</definedName>
    <definedName name="VO" localSheetId="30">#REF!</definedName>
    <definedName name="VO" localSheetId="32">#REF!</definedName>
    <definedName name="VO" localSheetId="31">#REF!</definedName>
    <definedName name="VO" localSheetId="13">#REF!</definedName>
    <definedName name="VO" localSheetId="14">#REF!</definedName>
    <definedName name="VO">#REF!</definedName>
    <definedName name="VO_1" localSheetId="28">#REF!</definedName>
    <definedName name="VO_1" localSheetId="29">#REF!</definedName>
    <definedName name="VO_1" localSheetId="30">#REF!</definedName>
    <definedName name="VO_1" localSheetId="32">#REF!</definedName>
    <definedName name="VO_1" localSheetId="31">#REF!</definedName>
    <definedName name="VO_1" localSheetId="13">#REF!</definedName>
    <definedName name="VO_1" localSheetId="14">#REF!</definedName>
    <definedName name="VO_1">#REF!</definedName>
    <definedName name="VO1_1" localSheetId="28">[1]MEMORIAL!#REF!</definedName>
    <definedName name="VO1_1" localSheetId="29">[1]MEMORIAL!#REF!</definedName>
    <definedName name="VO1_1" localSheetId="30">[1]MEMORIAL!#REF!</definedName>
    <definedName name="VO1_1" localSheetId="32">[1]MEMORIAL!#REF!</definedName>
    <definedName name="VO1_1" localSheetId="31">[1]MEMORIAL!#REF!</definedName>
    <definedName name="VO1_1" localSheetId="13">[1]MEMORIAL!#REF!</definedName>
    <definedName name="VO1_1" localSheetId="14">[1]MEMORIAL!#REF!</definedName>
    <definedName name="VO1_1">[1]MEMORIAL!#REF!</definedName>
    <definedName name="VOC" localSheetId="28">#REF!</definedName>
    <definedName name="VOC" localSheetId="29">#REF!</definedName>
    <definedName name="VOC" localSheetId="30">#REF!</definedName>
    <definedName name="VOC" localSheetId="32">#REF!</definedName>
    <definedName name="VOC" localSheetId="31">#REF!</definedName>
    <definedName name="VOC" localSheetId="13">#REF!</definedName>
    <definedName name="VOC" localSheetId="14">#REF!</definedName>
    <definedName name="VOC">#REF!</definedName>
    <definedName name="Vol_Estrutural" localSheetId="28">[4]MEMORIAL!#REF!</definedName>
    <definedName name="Vol_Estrutural" localSheetId="29">[4]MEMORIAL!#REF!</definedName>
    <definedName name="Vol_Estrutural" localSheetId="30">[4]MEMORIAL!#REF!</definedName>
    <definedName name="Vol_Estrutural" localSheetId="32">[4]MEMORIAL!#REF!</definedName>
    <definedName name="Vol_Estrutural" localSheetId="31">[4]MEMORIAL!#REF!</definedName>
    <definedName name="Vol_Estrutural" localSheetId="13">[4]MEMORIAL!#REF!</definedName>
    <definedName name="Vol_Estrutural" localSheetId="14">[4]MEMORIAL!#REF!</definedName>
    <definedName name="Vol_Estrutural">[4]MEMORIAL!#REF!</definedName>
    <definedName name="Vol_Estrutural_1" localSheetId="28">[6]MEMORIAL!#REF!</definedName>
    <definedName name="Vol_Estrutural_1" localSheetId="29">[6]MEMORIAL!#REF!</definedName>
    <definedName name="Vol_Estrutural_1" localSheetId="30">[6]MEMORIAL!#REF!</definedName>
    <definedName name="Vol_Estrutural_1" localSheetId="32">[6]MEMORIAL!#REF!</definedName>
    <definedName name="Vol_Estrutural_1" localSheetId="31">[6]MEMORIAL!#REF!</definedName>
    <definedName name="Vol_Estrutural_1" localSheetId="13">[6]MEMORIAL!#REF!</definedName>
    <definedName name="Vol_Estrutural_1" localSheetId="14">[6]MEMORIAL!#REF!</definedName>
    <definedName name="Vol_Estrutural_1">[6]MEMORIAL!#REF!</definedName>
    <definedName name="VOLCON" localSheetId="28">[4]MEMORIAL!#REF!</definedName>
    <definedName name="VOLCON" localSheetId="29">[4]MEMORIAL!#REF!</definedName>
    <definedName name="VOLCON" localSheetId="30">[4]MEMORIAL!#REF!</definedName>
    <definedName name="VOLCON" localSheetId="32">[4]MEMORIAL!#REF!</definedName>
    <definedName name="VOLCON" localSheetId="31">[4]MEMORIAL!#REF!</definedName>
    <definedName name="VOLCON" localSheetId="13">[4]MEMORIAL!#REF!</definedName>
    <definedName name="VOLCON" localSheetId="14">[4]MEMORIAL!#REF!</definedName>
    <definedName name="VOLCON">[4]MEMORIAL!#REF!</definedName>
    <definedName name="VOLCON_1" localSheetId="28">[4]MEMORIAL!#REF!</definedName>
    <definedName name="VOLCON_1" localSheetId="29">[4]MEMORIAL!#REF!</definedName>
    <definedName name="VOLCON_1" localSheetId="30">[4]MEMORIAL!#REF!</definedName>
    <definedName name="VOLCON_1" localSheetId="32">[4]MEMORIAL!#REF!</definedName>
    <definedName name="VOLCON_1" localSheetId="31">[4]MEMORIAL!#REF!</definedName>
    <definedName name="VOLCON_1" localSheetId="13">[4]MEMORIAL!#REF!</definedName>
    <definedName name="VOLCON_1" localSheetId="14">[4]MEMORIAL!#REF!</definedName>
    <definedName name="VOLCON_1">[4]MEMORIAL!#REF!</definedName>
    <definedName name="VOLCONC" localSheetId="28">[2]MEMORIAL!#REF!</definedName>
    <definedName name="VOLCONC" localSheetId="29">[2]MEMORIAL!#REF!</definedName>
    <definedName name="VOLCONC" localSheetId="30">[2]MEMORIAL!#REF!</definedName>
    <definedName name="VOLCONC" localSheetId="32">[2]MEMORIAL!#REF!</definedName>
    <definedName name="VOLCONC" localSheetId="31">[2]MEMORIAL!#REF!</definedName>
    <definedName name="VOLCONC" localSheetId="13">[2]MEMORIAL!#REF!</definedName>
    <definedName name="VOLCONC" localSheetId="14">[2]MEMORIAL!#REF!</definedName>
    <definedName name="VOLCONC">[2]MEMORIAL!#REF!</definedName>
    <definedName name="VOLCONC_1" localSheetId="28">[6]MEMORIAL!#REF!</definedName>
    <definedName name="VOLCONC_1" localSheetId="29">[6]MEMORIAL!#REF!</definedName>
    <definedName name="VOLCONC_1" localSheetId="30">[6]MEMORIAL!#REF!</definedName>
    <definedName name="VOLCONC_1" localSheetId="32">[6]MEMORIAL!#REF!</definedName>
    <definedName name="VOLCONC_1" localSheetId="31">[6]MEMORIAL!#REF!</definedName>
    <definedName name="VOLCONC_1" localSheetId="13">[6]MEMORIAL!#REF!</definedName>
    <definedName name="VOLCONC_1" localSheetId="14">[6]MEMORIAL!#REF!</definedName>
    <definedName name="VOLCONC_1">[6]MEMORIAL!#REF!</definedName>
    <definedName name="vr" localSheetId="28">#REF!</definedName>
    <definedName name="vr" localSheetId="29">#REF!</definedName>
    <definedName name="vr" localSheetId="30">#REF!</definedName>
    <definedName name="vr" localSheetId="32">#REF!</definedName>
    <definedName name="vr" localSheetId="31">#REF!</definedName>
    <definedName name="vr" localSheetId="13">#REF!</definedName>
    <definedName name="vr" localSheetId="14">#REF!</definedName>
    <definedName name="vr">#REF!</definedName>
    <definedName name="VR_1" localSheetId="28">#REF!</definedName>
    <definedName name="VR_1" localSheetId="29">#REF!</definedName>
    <definedName name="VR_1" localSheetId="30">#REF!</definedName>
    <definedName name="VR_1" localSheetId="32">#REF!</definedName>
    <definedName name="VR_1" localSheetId="31">#REF!</definedName>
    <definedName name="VR_1" localSheetId="13">#REF!</definedName>
    <definedName name="VR_1" localSheetId="14">#REF!</definedName>
    <definedName name="VR_1">#REF!</definedName>
    <definedName name="VRC" localSheetId="28">#REF!</definedName>
    <definedName name="VRC" localSheetId="29">#REF!</definedName>
    <definedName name="VRC" localSheetId="30">#REF!</definedName>
    <definedName name="VRC" localSheetId="32">#REF!</definedName>
    <definedName name="VRC" localSheetId="31">#REF!</definedName>
    <definedName name="VRC" localSheetId="13">#REF!</definedName>
    <definedName name="VRC" localSheetId="14">#REF!</definedName>
    <definedName name="VRC">#REF!</definedName>
    <definedName name="VTE" localSheetId="28">[4]MEMORIAL!#REF!</definedName>
    <definedName name="VTE" localSheetId="29">[4]MEMORIAL!#REF!</definedName>
    <definedName name="VTE" localSheetId="30">[4]MEMORIAL!#REF!</definedName>
    <definedName name="VTE" localSheetId="32">[4]MEMORIAL!#REF!</definedName>
    <definedName name="VTE" localSheetId="31">[4]MEMORIAL!#REF!</definedName>
    <definedName name="VTE" localSheetId="13">[4]MEMORIAL!#REF!</definedName>
    <definedName name="VTE" localSheetId="14">[4]MEMORIAL!#REF!</definedName>
    <definedName name="VTE">[4]MEMORIAL!#REF!</definedName>
    <definedName name="VTE_1" localSheetId="28">[3]MEMORIAL!#REF!</definedName>
    <definedName name="VTE_1" localSheetId="29">[3]MEMORIAL!#REF!</definedName>
    <definedName name="VTE_1" localSheetId="30">[3]MEMORIAL!#REF!</definedName>
    <definedName name="VTE_1" localSheetId="32">[3]MEMORIAL!#REF!</definedName>
    <definedName name="VTE_1" localSheetId="31">[3]MEMORIAL!#REF!</definedName>
    <definedName name="VTE_1" localSheetId="13">[3]MEMORIAL!#REF!</definedName>
    <definedName name="VTE_1" localSheetId="14">[3]MEMORIAL!#REF!</definedName>
    <definedName name="VTE_1">[3]MEMORIAL!#REF!</definedName>
  </definedNames>
  <calcPr calcId="152511" calcMode="manual"/>
</workbook>
</file>

<file path=xl/calcChain.xml><?xml version="1.0" encoding="utf-8"?>
<calcChain xmlns="http://schemas.openxmlformats.org/spreadsheetml/2006/main">
  <c r="A25" i="377" l="1"/>
  <c r="H17" i="377"/>
  <c r="I17" i="377" s="1"/>
  <c r="I19" i="377" s="1"/>
  <c r="I23" i="377" s="1"/>
  <c r="F17" i="377"/>
  <c r="C17" i="377"/>
  <c r="H11" i="377"/>
  <c r="I11" i="377" s="1"/>
  <c r="F11" i="377"/>
  <c r="C11" i="377"/>
  <c r="H10" i="377"/>
  <c r="I10" i="377" s="1"/>
  <c r="F10" i="377"/>
  <c r="C10" i="377"/>
  <c r="I4" i="377"/>
  <c r="I3" i="377"/>
  <c r="A25" i="376"/>
  <c r="H17" i="376"/>
  <c r="I17" i="376" s="1"/>
  <c r="I19" i="376" s="1"/>
  <c r="I23" i="376" s="1"/>
  <c r="F17" i="376"/>
  <c r="C17" i="376"/>
  <c r="H11" i="376"/>
  <c r="I11" i="376" s="1"/>
  <c r="F11" i="376"/>
  <c r="C11" i="376"/>
  <c r="H10" i="376"/>
  <c r="I10" i="376" s="1"/>
  <c r="F10" i="376"/>
  <c r="C10" i="376"/>
  <c r="I4" i="376"/>
  <c r="I3" i="376"/>
  <c r="I13" i="377" l="1"/>
  <c r="I22" i="377" s="1"/>
  <c r="I24" i="377" s="1"/>
  <c r="I25" i="377" s="1"/>
  <c r="I26" i="377" s="1"/>
  <c r="I13" i="376"/>
  <c r="I22" i="376" s="1"/>
  <c r="I24" i="376" s="1"/>
  <c r="I25" i="376" s="1"/>
  <c r="I26" i="376" s="1"/>
  <c r="F23" i="212" l="1"/>
  <c r="C23" i="212"/>
  <c r="F22" i="212"/>
  <c r="C22" i="212"/>
  <c r="F21" i="212"/>
  <c r="C21" i="212"/>
  <c r="F29" i="193"/>
  <c r="C29" i="193"/>
  <c r="F28" i="193"/>
  <c r="C28" i="193"/>
  <c r="F27" i="193"/>
  <c r="C27" i="193"/>
  <c r="F26" i="193"/>
  <c r="C26" i="193"/>
  <c r="H19" i="193"/>
  <c r="F19" i="193"/>
  <c r="C19" i="193"/>
  <c r="F10" i="192"/>
  <c r="C10" i="192"/>
  <c r="H10" i="192"/>
  <c r="I10" i="192" s="1"/>
  <c r="H10" i="99"/>
  <c r="I10" i="99" s="1"/>
  <c r="F10" i="99"/>
  <c r="C10" i="99"/>
  <c r="H10" i="96"/>
  <c r="I10" i="96" s="1"/>
  <c r="F10" i="96"/>
  <c r="C10" i="96"/>
  <c r="I15" i="229"/>
  <c r="I19" i="9"/>
  <c r="I15" i="215"/>
  <c r="I16" i="150"/>
  <c r="I16" i="149"/>
  <c r="I16" i="148"/>
  <c r="I18" i="3"/>
  <c r="H17" i="128"/>
  <c r="I17" i="128" s="1"/>
  <c r="F17" i="128"/>
  <c r="C17" i="128"/>
  <c r="I17" i="126"/>
  <c r="H22" i="9"/>
  <c r="I22" i="9" s="1"/>
  <c r="H21" i="9"/>
  <c r="I21" i="9" s="1"/>
  <c r="H18" i="9"/>
  <c r="I18" i="9" s="1"/>
  <c r="H12" i="9"/>
  <c r="I12" i="9" s="1"/>
  <c r="H11" i="9"/>
  <c r="I11" i="9" s="1"/>
  <c r="H10" i="9"/>
  <c r="I10" i="9" s="1"/>
  <c r="H21" i="99"/>
  <c r="I21" i="99" s="1"/>
  <c r="H20" i="99"/>
  <c r="I20" i="99" s="1"/>
  <c r="H19" i="99"/>
  <c r="I19" i="99" s="1"/>
  <c r="H18" i="99"/>
  <c r="I18" i="99" s="1"/>
  <c r="H11" i="99"/>
  <c r="I11" i="99" s="1"/>
  <c r="H21" i="192"/>
  <c r="I21" i="192" s="1"/>
  <c r="H20" i="192"/>
  <c r="I20" i="192" s="1"/>
  <c r="H19" i="192"/>
  <c r="I19" i="192" s="1"/>
  <c r="H18" i="192"/>
  <c r="I18" i="192" s="1"/>
  <c r="H11" i="192"/>
  <c r="I11" i="192" s="1"/>
  <c r="H21" i="96"/>
  <c r="I21" i="96" s="1"/>
  <c r="H20" i="96"/>
  <c r="I20" i="96" s="1"/>
  <c r="H19" i="96"/>
  <c r="I19" i="96" s="1"/>
  <c r="H18" i="96"/>
  <c r="I18" i="96" s="1"/>
  <c r="H11" i="96"/>
  <c r="I11" i="96" s="1"/>
  <c r="H26" i="212"/>
  <c r="H25" i="212"/>
  <c r="I25" i="212" s="1"/>
  <c r="H24" i="212"/>
  <c r="H20" i="212"/>
  <c r="H19" i="212"/>
  <c r="H12" i="212"/>
  <c r="I12" i="212" s="1"/>
  <c r="H11" i="212"/>
  <c r="I11" i="212" s="1"/>
  <c r="H25" i="193"/>
  <c r="H24" i="193"/>
  <c r="H23" i="193"/>
  <c r="H22" i="193"/>
  <c r="H21" i="193"/>
  <c r="H20" i="193"/>
  <c r="H12" i="193"/>
  <c r="I12" i="193" s="1"/>
  <c r="H11" i="193"/>
  <c r="I11" i="193" s="1"/>
  <c r="H12" i="3"/>
  <c r="I12" i="3" s="1"/>
  <c r="H11" i="3"/>
  <c r="I11" i="3" s="1"/>
  <c r="H11" i="129"/>
  <c r="I11" i="129" s="1"/>
  <c r="H10" i="129"/>
  <c r="I10" i="129" s="1"/>
  <c r="H11" i="128"/>
  <c r="I11" i="128" s="1"/>
  <c r="H10" i="128"/>
  <c r="I10" i="128" s="1"/>
  <c r="H20" i="127"/>
  <c r="I20" i="127" s="1"/>
  <c r="H19" i="127"/>
  <c r="I19" i="127" s="1"/>
  <c r="H18" i="127"/>
  <c r="I18" i="127" s="1"/>
  <c r="H17" i="127"/>
  <c r="I17" i="127" s="1"/>
  <c r="H11" i="127"/>
  <c r="I11" i="127" s="1"/>
  <c r="H10" i="127"/>
  <c r="I10" i="127" s="1"/>
  <c r="H11" i="126"/>
  <c r="I11" i="126" s="1"/>
  <c r="H10" i="126"/>
  <c r="I10" i="126" s="1"/>
  <c r="H17" i="125"/>
  <c r="I17" i="125" s="1"/>
  <c r="H11" i="125"/>
  <c r="I11" i="125" s="1"/>
  <c r="H10" i="125"/>
  <c r="I10" i="125" s="1"/>
  <c r="H17" i="124"/>
  <c r="I17" i="124" s="1"/>
  <c r="H11" i="124"/>
  <c r="I11" i="124" s="1"/>
  <c r="H10" i="124"/>
  <c r="I10" i="124" s="1"/>
  <c r="H17" i="123"/>
  <c r="I17" i="123" s="1"/>
  <c r="H11" i="123"/>
  <c r="I11" i="123" s="1"/>
  <c r="H10" i="123"/>
  <c r="I10" i="123" s="1"/>
  <c r="F22" i="9"/>
  <c r="F21" i="9"/>
  <c r="F18" i="9"/>
  <c r="F12" i="9"/>
  <c r="F11" i="9"/>
  <c r="F10" i="9"/>
  <c r="F21" i="99"/>
  <c r="F20" i="99"/>
  <c r="F19" i="99"/>
  <c r="F18" i="99"/>
  <c r="F11" i="99"/>
  <c r="F21" i="192"/>
  <c r="F20" i="192"/>
  <c r="F19" i="192"/>
  <c r="F18" i="192"/>
  <c r="F11" i="192"/>
  <c r="F21" i="96"/>
  <c r="F20" i="96"/>
  <c r="F19" i="96"/>
  <c r="F18" i="96"/>
  <c r="F11" i="96"/>
  <c r="F26" i="212"/>
  <c r="F25" i="212"/>
  <c r="F24" i="212"/>
  <c r="F20" i="212"/>
  <c r="F19" i="212"/>
  <c r="F13" i="212"/>
  <c r="F12" i="212"/>
  <c r="F11" i="212"/>
  <c r="F10" i="212"/>
  <c r="F25" i="193"/>
  <c r="F24" i="193"/>
  <c r="F23" i="193"/>
  <c r="F22" i="193"/>
  <c r="F21" i="193"/>
  <c r="F20" i="193"/>
  <c r="F13" i="193"/>
  <c r="F12" i="193"/>
  <c r="F11" i="193"/>
  <c r="F10" i="193"/>
  <c r="F12" i="3"/>
  <c r="F11" i="3"/>
  <c r="F11" i="129"/>
  <c r="F10" i="129"/>
  <c r="F11" i="128"/>
  <c r="F10" i="128"/>
  <c r="F20" i="127"/>
  <c r="F19" i="127"/>
  <c r="F18" i="127"/>
  <c r="F17" i="127"/>
  <c r="F11" i="127"/>
  <c r="F10" i="127"/>
  <c r="F11" i="126"/>
  <c r="F10" i="126"/>
  <c r="F17" i="125"/>
  <c r="F11" i="125"/>
  <c r="F10" i="125"/>
  <c r="F17" i="124"/>
  <c r="F11" i="124"/>
  <c r="F10" i="124"/>
  <c r="F17" i="123"/>
  <c r="F11" i="123"/>
  <c r="F10" i="123"/>
  <c r="F17" i="122"/>
  <c r="F11" i="122"/>
  <c r="F10" i="122"/>
  <c r="H17" i="122"/>
  <c r="I17" i="122" s="1"/>
  <c r="H11" i="122"/>
  <c r="I11" i="122" s="1"/>
  <c r="H10" i="122"/>
  <c r="I10" i="122" s="1"/>
  <c r="H20" i="120"/>
  <c r="I20" i="120" s="1"/>
  <c r="H19" i="120"/>
  <c r="I19" i="120" s="1"/>
  <c r="H12" i="120"/>
  <c r="I12" i="120" s="1"/>
  <c r="H11" i="120"/>
  <c r="I11" i="120" s="1"/>
  <c r="H10" i="120"/>
  <c r="I10" i="120" s="1"/>
  <c r="H11" i="159"/>
  <c r="I11" i="159" s="1"/>
  <c r="H21" i="159"/>
  <c r="I21" i="159" s="1"/>
  <c r="H20" i="159"/>
  <c r="I20" i="159" s="1"/>
  <c r="H19" i="159"/>
  <c r="I19" i="159" s="1"/>
  <c r="H18" i="159"/>
  <c r="I18" i="159" s="1"/>
  <c r="H12" i="159"/>
  <c r="I12" i="159" s="1"/>
  <c r="H21" i="232"/>
  <c r="I21" i="232" s="1"/>
  <c r="H13" i="232"/>
  <c r="I13" i="232" s="1"/>
  <c r="H12" i="232"/>
  <c r="I12" i="232" s="1"/>
  <c r="H11" i="232"/>
  <c r="I11" i="232" s="1"/>
  <c r="A23" i="229"/>
  <c r="A30" i="9"/>
  <c r="A29" i="99"/>
  <c r="A29" i="192"/>
  <c r="A29" i="96"/>
  <c r="A23" i="215"/>
  <c r="A34" i="212"/>
  <c r="A36" i="193"/>
  <c r="A24" i="150"/>
  <c r="A24" i="149"/>
  <c r="A24" i="148"/>
  <c r="A26" i="3"/>
  <c r="A25" i="129"/>
  <c r="A25" i="128"/>
  <c r="A28" i="127"/>
  <c r="A25" i="126"/>
  <c r="A25" i="125"/>
  <c r="A25" i="124"/>
  <c r="A25" i="123"/>
  <c r="A25" i="122"/>
  <c r="A28" i="120"/>
  <c r="A29" i="159"/>
  <c r="A33" i="232"/>
  <c r="A31" i="374"/>
  <c r="A29" i="225"/>
  <c r="F20" i="120"/>
  <c r="F19" i="120"/>
  <c r="F12" i="120"/>
  <c r="F11" i="120"/>
  <c r="F10" i="120"/>
  <c r="F21" i="159"/>
  <c r="F20" i="159"/>
  <c r="F19" i="159"/>
  <c r="F18" i="159"/>
  <c r="F12" i="159"/>
  <c r="F11" i="159"/>
  <c r="F26" i="232"/>
  <c r="F25" i="232"/>
  <c r="F24" i="232"/>
  <c r="F23" i="232"/>
  <c r="F22" i="232"/>
  <c r="F21" i="232"/>
  <c r="F20" i="232"/>
  <c r="F19" i="232"/>
  <c r="F13" i="232"/>
  <c r="F12" i="232"/>
  <c r="F11" i="232"/>
  <c r="H21" i="225"/>
  <c r="I21" i="225" s="1"/>
  <c r="H13" i="225"/>
  <c r="I13" i="225" s="1"/>
  <c r="H12" i="225"/>
  <c r="I12" i="225" s="1"/>
  <c r="H11" i="225"/>
  <c r="I11" i="225" s="1"/>
  <c r="F21" i="225"/>
  <c r="F20" i="225"/>
  <c r="F13" i="225"/>
  <c r="F12" i="225"/>
  <c r="F11" i="225"/>
  <c r="I4" i="229"/>
  <c r="I3" i="229"/>
  <c r="I4" i="9"/>
  <c r="I3" i="9"/>
  <c r="I4" i="99"/>
  <c r="I3" i="99"/>
  <c r="I4" i="192"/>
  <c r="I3" i="192"/>
  <c r="I4" i="96"/>
  <c r="I3" i="96"/>
  <c r="I4" i="215"/>
  <c r="I3" i="215"/>
  <c r="I4" i="212"/>
  <c r="I3" i="212"/>
  <c r="I4" i="193"/>
  <c r="I3" i="193"/>
  <c r="I4" i="150"/>
  <c r="I3" i="150"/>
  <c r="I4" i="149"/>
  <c r="I3" i="149"/>
  <c r="I4" i="148"/>
  <c r="I3" i="148"/>
  <c r="I4" i="3"/>
  <c r="I3" i="3"/>
  <c r="I4" i="129"/>
  <c r="I3" i="129"/>
  <c r="I4" i="128"/>
  <c r="I3" i="128"/>
  <c r="I4" i="127"/>
  <c r="I3" i="127"/>
  <c r="I4" i="126"/>
  <c r="I3" i="126"/>
  <c r="I4" i="125"/>
  <c r="I3" i="125"/>
  <c r="I4" i="124"/>
  <c r="I3" i="124"/>
  <c r="I4" i="123"/>
  <c r="I3" i="123"/>
  <c r="I4" i="122"/>
  <c r="I3" i="122"/>
  <c r="I4" i="120"/>
  <c r="I3" i="120"/>
  <c r="I4" i="159"/>
  <c r="I3" i="159"/>
  <c r="I4" i="232"/>
  <c r="I3" i="232"/>
  <c r="I4" i="225"/>
  <c r="I3" i="225"/>
  <c r="C22" i="9"/>
  <c r="C21" i="9"/>
  <c r="C18" i="9"/>
  <c r="C12" i="9"/>
  <c r="C11" i="9"/>
  <c r="C10" i="9"/>
  <c r="C11" i="99"/>
  <c r="C21" i="99"/>
  <c r="C20" i="99"/>
  <c r="C19" i="99"/>
  <c r="C18" i="99"/>
  <c r="C21" i="192"/>
  <c r="C20" i="192"/>
  <c r="C19" i="192"/>
  <c r="C18" i="192"/>
  <c r="C11" i="192"/>
  <c r="C21" i="96"/>
  <c r="C20" i="96"/>
  <c r="C19" i="96"/>
  <c r="C18" i="96"/>
  <c r="C11" i="96"/>
  <c r="C26" i="212"/>
  <c r="C25" i="212"/>
  <c r="C24" i="212"/>
  <c r="C20" i="212"/>
  <c r="C19" i="212"/>
  <c r="C13" i="212"/>
  <c r="C12" i="212"/>
  <c r="C11" i="212"/>
  <c r="C10" i="212"/>
  <c r="C25" i="193"/>
  <c r="C24" i="193"/>
  <c r="C23" i="193"/>
  <c r="C22" i="193"/>
  <c r="C21" i="193"/>
  <c r="C20" i="193"/>
  <c r="C13" i="193"/>
  <c r="C12" i="193"/>
  <c r="C11" i="193"/>
  <c r="C10" i="193"/>
  <c r="C12" i="3"/>
  <c r="C11" i="3"/>
  <c r="C11" i="129"/>
  <c r="C10" i="129"/>
  <c r="C11" i="128"/>
  <c r="C10" i="128"/>
  <c r="C20" i="127"/>
  <c r="C19" i="127"/>
  <c r="C18" i="127"/>
  <c r="C17" i="127"/>
  <c r="C11" i="127"/>
  <c r="C10" i="127"/>
  <c r="C11" i="126"/>
  <c r="C10" i="126"/>
  <c r="C17" i="125"/>
  <c r="C11" i="125"/>
  <c r="C10" i="125"/>
  <c r="C17" i="124"/>
  <c r="C11" i="124"/>
  <c r="C10" i="124"/>
  <c r="C17" i="123"/>
  <c r="C11" i="123"/>
  <c r="C10" i="123"/>
  <c r="C17" i="122"/>
  <c r="C11" i="122"/>
  <c r="C10" i="122"/>
  <c r="C20" i="120"/>
  <c r="C19" i="120"/>
  <c r="C12" i="120"/>
  <c r="C11" i="120"/>
  <c r="C10" i="120"/>
  <c r="C21" i="159"/>
  <c r="C20" i="159"/>
  <c r="C19" i="159"/>
  <c r="C18" i="159"/>
  <c r="C12" i="159"/>
  <c r="C11" i="159"/>
  <c r="C26" i="232"/>
  <c r="C25" i="232"/>
  <c r="C24" i="232"/>
  <c r="C23" i="232"/>
  <c r="C22" i="232"/>
  <c r="C21" i="232"/>
  <c r="C20" i="232"/>
  <c r="C19" i="232"/>
  <c r="C13" i="232"/>
  <c r="C12" i="232"/>
  <c r="C11" i="232"/>
  <c r="C21" i="225"/>
  <c r="C20" i="225"/>
  <c r="C13" i="225"/>
  <c r="C12" i="225"/>
  <c r="C11" i="225"/>
  <c r="I4" i="374"/>
  <c r="I3" i="374"/>
  <c r="H21" i="374"/>
  <c r="I21" i="374" s="1"/>
  <c r="H12" i="374"/>
  <c r="I12" i="374" s="1"/>
  <c r="H11" i="374"/>
  <c r="I11" i="374" s="1"/>
  <c r="F23" i="374"/>
  <c r="F22" i="374"/>
  <c r="F21" i="374"/>
  <c r="F20" i="374"/>
  <c r="F19" i="374"/>
  <c r="F18" i="374"/>
  <c r="F12" i="374"/>
  <c r="C23" i="374"/>
  <c r="C22" i="374"/>
  <c r="C21" i="374"/>
  <c r="C20" i="374"/>
  <c r="C19" i="374"/>
  <c r="C18" i="374"/>
  <c r="C12" i="374"/>
  <c r="F11" i="374"/>
  <c r="C11" i="374"/>
  <c r="H10" i="374"/>
  <c r="F10" i="374"/>
  <c r="C10" i="374"/>
  <c r="H10" i="193"/>
  <c r="I10" i="193" s="1"/>
  <c r="H13" i="193"/>
  <c r="I13" i="193" s="1"/>
  <c r="H22" i="212"/>
  <c r="H23" i="212"/>
  <c r="I23" i="212" s="1"/>
  <c r="H21" i="212"/>
  <c r="H27" i="193"/>
  <c r="H26" i="193"/>
  <c r="H26" i="232"/>
  <c r="I26" i="232" s="1"/>
  <c r="H20" i="232"/>
  <c r="I20" i="232" s="1"/>
  <c r="H23" i="374"/>
  <c r="I23" i="374" s="1"/>
  <c r="H18" i="374"/>
  <c r="I18" i="374" s="1"/>
  <c r="H19" i="232"/>
  <c r="I19" i="232" s="1"/>
  <c r="H22" i="374"/>
  <c r="I22" i="374" s="1"/>
  <c r="H23" i="232"/>
  <c r="I23" i="232" s="1"/>
  <c r="H24" i="232"/>
  <c r="I24" i="232" s="1"/>
  <c r="H20" i="374"/>
  <c r="I20" i="374" s="1"/>
  <c r="H22" i="232"/>
  <c r="I22" i="232" s="1"/>
  <c r="H20" i="225"/>
  <c r="I20" i="225" s="1"/>
  <c r="H25" i="232"/>
  <c r="I25" i="232" s="1"/>
  <c r="H13" i="212" l="1"/>
  <c r="I13" i="212" s="1"/>
  <c r="H10" i="212"/>
  <c r="I10" i="212" s="1"/>
  <c r="H28" i="193"/>
  <c r="H19" i="374"/>
  <c r="I19" i="374" s="1"/>
  <c r="H29" i="193"/>
  <c r="I10" i="374" l="1"/>
  <c r="I25" i="374"/>
  <c r="I29" i="374" s="1"/>
  <c r="I14" i="374" l="1"/>
  <c r="I28" i="374" s="1"/>
  <c r="I30" i="374" l="1"/>
  <c r="I31" i="374" s="1"/>
  <c r="I32" i="374" s="1"/>
  <c r="I15" i="232" l="1"/>
  <c r="I30" i="232" s="1"/>
  <c r="I27" i="232"/>
  <c r="I31" i="232" s="1"/>
  <c r="I32" i="232" l="1"/>
  <c r="I33" i="232" s="1"/>
  <c r="I34" i="232" s="1"/>
  <c r="I17" i="229"/>
  <c r="I21" i="229" s="1"/>
  <c r="I12" i="229"/>
  <c r="I20" i="229" s="1"/>
  <c r="I22" i="229" l="1"/>
  <c r="I23" i="229" s="1"/>
  <c r="I24" i="229" s="1"/>
  <c r="I15" i="225"/>
  <c r="H19" i="225" s="1"/>
  <c r="I19" i="225" s="1"/>
  <c r="I26" i="225" l="1"/>
  <c r="I11" i="215" l="1"/>
  <c r="I20" i="215" s="1"/>
  <c r="I17" i="215" l="1"/>
  <c r="I21" i="215" s="1"/>
  <c r="I22" i="215" s="1"/>
  <c r="I23" i="215" s="1"/>
  <c r="I24" i="215" s="1"/>
  <c r="G22" i="212" l="1"/>
  <c r="I22" i="212" s="1"/>
  <c r="G21" i="212"/>
  <c r="I21" i="212" s="1"/>
  <c r="G20" i="212"/>
  <c r="I20" i="212" s="1"/>
  <c r="G19" i="212"/>
  <c r="G26" i="212" l="1"/>
  <c r="I26" i="212" s="1"/>
  <c r="I19" i="212"/>
  <c r="I15" i="212"/>
  <c r="I31" i="212" s="1"/>
  <c r="G24" i="212"/>
  <c r="I24" i="212" s="1"/>
  <c r="I28" i="212" l="1"/>
  <c r="I32" i="212" s="1"/>
  <c r="I33" i="212" s="1"/>
  <c r="I34" i="212" s="1"/>
  <c r="I35" i="212" s="1"/>
  <c r="G29" i="193" l="1"/>
  <c r="I29" i="193" s="1"/>
  <c r="G28" i="193"/>
  <c r="I28" i="193" s="1"/>
  <c r="G27" i="193"/>
  <c r="I27" i="193" s="1"/>
  <c r="G26" i="193"/>
  <c r="I26" i="193" s="1"/>
  <c r="G20" i="193" l="1"/>
  <c r="G19" i="193"/>
  <c r="G23" i="193" l="1"/>
  <c r="I23" i="193" s="1"/>
  <c r="I19" i="193"/>
  <c r="G21" i="193"/>
  <c r="I20" i="193"/>
  <c r="G25" i="193"/>
  <c r="I25" i="193" s="1"/>
  <c r="G24" i="193"/>
  <c r="I24" i="193" s="1"/>
  <c r="I15" i="193"/>
  <c r="I33" i="193" s="1"/>
  <c r="I17" i="192"/>
  <c r="G22" i="193" l="1"/>
  <c r="I22" i="193" s="1"/>
  <c r="I21" i="193"/>
  <c r="I30" i="193" s="1"/>
  <c r="I34" i="193" s="1"/>
  <c r="I35" i="193" s="1"/>
  <c r="I36" i="193" s="1"/>
  <c r="I37" i="193" s="1"/>
  <c r="I13" i="192"/>
  <c r="I26" i="192" s="1"/>
  <c r="I23" i="192"/>
  <c r="I27" i="192" s="1"/>
  <c r="I28" i="192" l="1"/>
  <c r="I29" i="192" s="1"/>
  <c r="I30" i="192" s="1"/>
  <c r="I23" i="159"/>
  <c r="I27" i="159" s="1"/>
  <c r="I14" i="159"/>
  <c r="I26" i="159" s="1"/>
  <c r="I28" i="159" l="1"/>
  <c r="I29" i="159" s="1"/>
  <c r="I30" i="159" s="1"/>
  <c r="I18" i="150" l="1"/>
  <c r="I22" i="150" s="1"/>
  <c r="I12" i="150"/>
  <c r="I21" i="150" s="1"/>
  <c r="I18" i="149"/>
  <c r="I22" i="149" s="1"/>
  <c r="I12" i="149"/>
  <c r="I21" i="149" s="1"/>
  <c r="I18" i="148"/>
  <c r="I22" i="148" s="1"/>
  <c r="I12" i="148"/>
  <c r="I21" i="148" s="1"/>
  <c r="I23" i="150" l="1"/>
  <c r="I24" i="150" s="1"/>
  <c r="I25" i="150" s="1"/>
  <c r="I23" i="149"/>
  <c r="I24" i="149" s="1"/>
  <c r="I25" i="149" s="1"/>
  <c r="I23" i="148"/>
  <c r="I24" i="148" s="1"/>
  <c r="I25" i="148" s="1"/>
  <c r="I19" i="129" l="1"/>
  <c r="I23" i="129" s="1"/>
  <c r="I19" i="128"/>
  <c r="I23" i="128" s="1"/>
  <c r="I19" i="126"/>
  <c r="I23" i="126" s="1"/>
  <c r="I19" i="125"/>
  <c r="I23" i="125" s="1"/>
  <c r="I19" i="124"/>
  <c r="I23" i="124" s="1"/>
  <c r="I19" i="123"/>
  <c r="I23" i="123" s="1"/>
  <c r="I19" i="122"/>
  <c r="I23" i="122" s="1"/>
  <c r="I18" i="120"/>
  <c r="I13" i="125" l="1"/>
  <c r="I22" i="125" s="1"/>
  <c r="I24" i="125" s="1"/>
  <c r="I25" i="125" s="1"/>
  <c r="I26" i="125" s="1"/>
  <c r="I22" i="127"/>
  <c r="I26" i="127" s="1"/>
  <c r="I14" i="120"/>
  <c r="I25" i="120" s="1"/>
  <c r="I13" i="128"/>
  <c r="I22" i="128" s="1"/>
  <c r="I24" i="128" s="1"/>
  <c r="I25" i="128" s="1"/>
  <c r="I26" i="128" s="1"/>
  <c r="I13" i="129"/>
  <c r="I22" i="129" s="1"/>
  <c r="I24" i="129" s="1"/>
  <c r="I25" i="129" s="1"/>
  <c r="I26" i="129" s="1"/>
  <c r="I13" i="124"/>
  <c r="I22" i="124" s="1"/>
  <c r="I24" i="124" s="1"/>
  <c r="I25" i="124" s="1"/>
  <c r="I26" i="124" s="1"/>
  <c r="I13" i="127"/>
  <c r="I25" i="127" s="1"/>
  <c r="I13" i="122"/>
  <c r="I22" i="122" s="1"/>
  <c r="I24" i="122" s="1"/>
  <c r="I25" i="122" s="1"/>
  <c r="I26" i="122" s="1"/>
  <c r="I13" i="126"/>
  <c r="I22" i="126" s="1"/>
  <c r="I24" i="126" s="1"/>
  <c r="I25" i="126" s="1"/>
  <c r="I26" i="126" s="1"/>
  <c r="I22" i="120"/>
  <c r="I26" i="120" s="1"/>
  <c r="I13" i="123"/>
  <c r="I22" i="123" s="1"/>
  <c r="I24" i="123" s="1"/>
  <c r="I25" i="123" s="1"/>
  <c r="I26" i="123" s="1"/>
  <c r="I27" i="127" l="1"/>
  <c r="I28" i="127" s="1"/>
  <c r="I29" i="127" s="1"/>
  <c r="I27" i="120"/>
  <c r="I28" i="120" s="1"/>
  <c r="I29" i="120" s="1"/>
  <c r="I17" i="99" l="1"/>
  <c r="I17" i="96"/>
  <c r="I13" i="96" l="1"/>
  <c r="I26" i="96" s="1"/>
  <c r="I13" i="99"/>
  <c r="I26" i="99" s="1"/>
  <c r="I23" i="99"/>
  <c r="I27" i="99" s="1"/>
  <c r="I23" i="96"/>
  <c r="I27" i="96" s="1"/>
  <c r="I28" i="99" l="1"/>
  <c r="I29" i="99" s="1"/>
  <c r="I30" i="99" s="1"/>
  <c r="I28" i="96"/>
  <c r="I29" i="96" s="1"/>
  <c r="I30" i="96" s="1"/>
  <c r="I14" i="3"/>
  <c r="I23" i="3" s="1"/>
  <c r="I14" i="9"/>
  <c r="H20" i="9" s="1"/>
  <c r="I20" i="9" s="1"/>
  <c r="I20" i="3"/>
  <c r="I24" i="3" s="1"/>
  <c r="I25" i="3" l="1"/>
  <c r="I26" i="3" s="1"/>
  <c r="I27" i="3" s="1"/>
  <c r="I27" i="9"/>
  <c r="I23" i="225" l="1"/>
  <c r="I27" i="225" s="1"/>
  <c r="I28" i="225" s="1"/>
  <c r="I29" i="225" s="1"/>
  <c r="I30" i="225" s="1"/>
  <c r="I24" i="9" l="1"/>
  <c r="I28" i="9" s="1"/>
  <c r="I29" i="9" s="1"/>
  <c r="I30" i="9" s="1"/>
  <c r="I31" i="9" s="1"/>
</calcChain>
</file>

<file path=xl/sharedStrings.xml><?xml version="1.0" encoding="utf-8"?>
<sst xmlns="http://schemas.openxmlformats.org/spreadsheetml/2006/main" count="1333" uniqueCount="129">
  <si>
    <t>PREÇO DE VENDA</t>
  </si>
  <si>
    <t>TOTAL  B</t>
  </si>
  <si>
    <t>TOTAL  A</t>
  </si>
  <si>
    <t>RESUMO</t>
  </si>
  <si>
    <t>TOTAL B</t>
  </si>
  <si>
    <t>m²</t>
  </si>
  <si>
    <t>DER-ES</t>
  </si>
  <si>
    <t>kg</t>
  </si>
  <si>
    <t>m</t>
  </si>
  <si>
    <t>IOPES</t>
  </si>
  <si>
    <t>R$ PARCIAL</t>
  </si>
  <si>
    <t>R$ UNIT.</t>
  </si>
  <si>
    <t>COEF</t>
  </si>
  <si>
    <t>UND</t>
  </si>
  <si>
    <t>DESCRIÇÃO</t>
  </si>
  <si>
    <t>ORGÃO</t>
  </si>
  <si>
    <t>CÓD.</t>
  </si>
  <si>
    <t>MATERIAIS/ SERVIÇOS</t>
  </si>
  <si>
    <t>TOTAL A</t>
  </si>
  <si>
    <t>h</t>
  </si>
  <si>
    <t>Servente</t>
  </si>
  <si>
    <t>MÃO-DE-OBRA</t>
  </si>
  <si>
    <t>und</t>
  </si>
  <si>
    <t>SERVIÇO:</t>
  </si>
  <si>
    <t>Data-base</t>
  </si>
  <si>
    <t>COMPOSIÇÃO ANALÍTICA DE PREÇO UNITÁRIO</t>
  </si>
  <si>
    <t>MERCADO</t>
  </si>
  <si>
    <t>COTAÇÃO</t>
  </si>
  <si>
    <t>Fornecimento de Lixeira conforme detalhe de projeto</t>
  </si>
  <si>
    <t>Ferramentas manuais</t>
  </si>
  <si>
    <t>SINAPI</t>
  </si>
  <si>
    <t>Cotação</t>
  </si>
  <si>
    <t>cj</t>
  </si>
  <si>
    <t>Bloco para pavimentação intertravado - esp= 08cm, colorido, resistência 35 MPa</t>
  </si>
  <si>
    <t>Mercado</t>
  </si>
  <si>
    <t>Fornecimento e Plantio de IPÊ AMARELO (Tabebuia Alba)</t>
  </si>
  <si>
    <t>Fornecimento IPÊ AMARELO (Tabebuia Alba)</t>
  </si>
  <si>
    <t>Fornecimento e Plantio de PALMEIRA JERIVÁ (Syagrus Romanzoffiana)</t>
  </si>
  <si>
    <t>Fornecimento PALMEIRA JERIVÁ (Syagrus Romanzoffiana)</t>
  </si>
  <si>
    <t>Armador</t>
  </si>
  <si>
    <t xml:space="preserve">Luminária fechada integrada c/ alojamento p/ acessórios elétricos  400W </t>
  </si>
  <si>
    <t>Luminária fechada integrada c/ alojamento p/ acessórios elétricos  com lâmpada tubular metálica de 400W e reator AFP ref. Schréder ÂMBAR 3 /OSRAM MVM-HQI-T/400W ou similar (fornecimento e instalação)</t>
  </si>
  <si>
    <t>Cinta FG de 200mm p/ fixação de caixa de medição. (fornecimento e instalação)</t>
  </si>
  <si>
    <t>Curva 90º de ferro galvanizado eletrolítico 1 1/2" para eletroduto</t>
  </si>
  <si>
    <t>Luva de ferro galvanizado eletrolítico 1 1/2" para eletroduto</t>
  </si>
  <si>
    <t>Niple de PVC 2". (fornecimento e instalação)</t>
  </si>
  <si>
    <t>Quadro de comando em aço inox dimensões mínimas 750x600x300mm completo com placa de montagem, disjuntores, contator , trilho, canaleta de pvc e barras de cobre conforme detalhe em projeto</t>
  </si>
  <si>
    <t>Quadro de comando em aço inox dimensões mínimas 750x600x300mm completo com placa de montagem, disjuntores, contator , trilho, canaleta de pvc e barras de cobre conforme detalhe em projeto (fornecimento e instalação)</t>
  </si>
  <si>
    <t>Parafusos, porcas e arruelas (diversos - fixação quadros)</t>
  </si>
  <si>
    <t>Kg</t>
  </si>
  <si>
    <t>Barra chata de ferro 4"x3/16"x700mm (Larg. x Espessura x Comp.)</t>
  </si>
  <si>
    <t>Retirada de reator, braço, relé fotoelétrico e luminária para lampada de descarga instalado de 8m até 12m de altura</t>
  </si>
  <si>
    <t>Lixeira 50l com suporte conforme detalhes de projeto</t>
  </si>
  <si>
    <t>%</t>
  </si>
  <si>
    <t>Fornecimento e instalação de balanço duplo em toras de eucalipto, conforme especificações de projeto</t>
  </si>
  <si>
    <t>Fornecimento e instalação de gangorra dupla em toras de eucalipto, conforme especificações de projeto</t>
  </si>
  <si>
    <t>Fornecimento e instalação de escorregador em toras de eucalipto, conforme especificações de projeto</t>
  </si>
  <si>
    <t xml:space="preserve"> Balanço duplo em toras de eucalipto</t>
  </si>
  <si>
    <t>Gangorra dupla em toras de eucalipto</t>
  </si>
  <si>
    <t>Escorregador em toras de eucalipto</t>
  </si>
  <si>
    <t>Fornecimento e instalação Chapim (peitoril) em granito cinza andorinha, espessura 2 cm, largura 20cm</t>
  </si>
  <si>
    <t>MATERIAIS/ SERVIÇOS/ EQUIPAMENTOS</t>
  </si>
  <si>
    <t>Fornecimento e Plantio de IPÊ ROSA (Tabebeuia impeginosa)</t>
  </si>
  <si>
    <t>Fornecimento IPÊ ROSA (Tabebeuia impeginosa)</t>
  </si>
  <si>
    <t>Fornecimento e Instalação de Pergolado conforme detalhe de projeto, inclusive pintura em verniz três demãos e base de concreto armado</t>
  </si>
  <si>
    <t>0,05 L/m² (IOPES)</t>
  </si>
  <si>
    <t>1 und/m² (IOPES)</t>
  </si>
  <si>
    <t>0,27 L/m² (IOPES)</t>
  </si>
  <si>
    <t>Fornecimento e Instalação de Banco Concreto-madeira  (3,00x0,50m), tudo incluido conforme detalhes de projeto</t>
  </si>
  <si>
    <t>UND:</t>
  </si>
  <si>
    <t>Fornecimento  e instalação de Academia Funcional (Conjunto de equipamentos contendo sete aparelhos com regulagem de carga através de pesos (anilhas)</t>
  </si>
  <si>
    <t>Pavimentação com blocos de concreto colorido H-&gt;08cm com espaçador, colchão areia 5cm, inclusive transporte dos blocos e areia, em Vias Urbanas (cores: amarelo, vermelho, azul e grafite)</t>
  </si>
  <si>
    <t>Pedreiro de O.A.C.</t>
  </si>
  <si>
    <t>Encarregado de O.A.C.</t>
  </si>
  <si>
    <t>Corpo BSTC (greide) diâmetro 0,40 m CA-2 MF, exclusive escavação</t>
  </si>
  <si>
    <t>ud</t>
  </si>
  <si>
    <t>Aço CA-50, fornecimento, dobragem e colocação nas formas (preço médio das bitolas)</t>
  </si>
  <si>
    <t>M3</t>
  </si>
  <si>
    <t>M2</t>
  </si>
  <si>
    <t>M</t>
  </si>
  <si>
    <t>Caixa para medidor polifásico carga até 41000W inclusive caixa para disjuntor polifásico até 100A</t>
  </si>
  <si>
    <t>Arame galvanizado 12 BWG (0.048 kg/m)</t>
  </si>
  <si>
    <t>Caiação de meio fios, sarjetas, etc</t>
  </si>
  <si>
    <t>Injeção de calda de cimento para chumbamento de tirantes</t>
  </si>
  <si>
    <t>SC</t>
  </si>
  <si>
    <t>Soldador</t>
  </si>
  <si>
    <t>Trincheira drenante em concreto armado, inclusive Grelha e caixilho F.F. cx. ralo articulada, escavação e reaterro, tudo incluído</t>
  </si>
  <si>
    <t>TOTAL C (A+B)</t>
  </si>
  <si>
    <t>Poço de visita para BTTC diâm. 0,80 m em blocos de concreto, em Vias Urbanas</t>
  </si>
  <si>
    <t>ADM-01</t>
  </si>
  <si>
    <t>Administração Local</t>
  </si>
  <si>
    <t>4,75</t>
  </si>
  <si>
    <t>11,94</t>
  </si>
  <si>
    <t>ARGAMASSA TRACO 1:3 (CIMENTO E AREIA), PREPARO MANUAL, INCLUSO ADITIVO IMPERMEABILIZANTE</t>
  </si>
  <si>
    <t>395,74</t>
  </si>
  <si>
    <t xml:space="preserve">M2    </t>
  </si>
  <si>
    <t xml:space="preserve">KG    </t>
  </si>
  <si>
    <t xml:space="preserve">CABO DE ACO GALVANIZADO, DIAMETRO 12,7 MM (1/2"), COM ALMA DE ACO CABO INDEPENDENTE 6 X 25 F (COLETADO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</si>
  <si>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19,63</t>
  </si>
  <si>
    <t xml:space="preserve">PERFIL "U" ENRIJECIDO DE ACO GALVANIZADO, DOBRADO, 150 X 60 X 20 MM, E = 3,00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</si>
  <si>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TELA DE ARAME GALV QUADRANGULAR / LOSANGULAR,  FIO 2,77 MM (12  BWG), MALHA  10 X 10 CM, H = 2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</si>
  <si>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Mes</t>
  </si>
  <si>
    <t>Formas planas de madeira com 04 (quatro) reaproveitamentos, inclusive fornecimento e
transporte das madeiras</t>
  </si>
  <si>
    <t>Concreto estrutural fck = 10,0 MPa, inclusive transportes areia, cimento e pedra britada</t>
  </si>
  <si>
    <t>Aço CA-50 (granel) - (preço médio)</t>
  </si>
  <si>
    <t>Eletrodo para soldas - OK 4804</t>
  </si>
  <si>
    <t>Sikadur 43 (argamassa epoxídica)</t>
  </si>
  <si>
    <t>Encarregado O.A.E.</t>
  </si>
  <si>
    <t>Pedreiro de O.A.E.</t>
  </si>
  <si>
    <t>Engenheiro sênior</t>
  </si>
  <si>
    <t>Automóvel Utilitário - FIAT/ Pálio (flex), 4p ou equivalente</t>
  </si>
  <si>
    <t>Máquina de solda 425 A, pot=33A</t>
  </si>
  <si>
    <t>Martelete man. e mec. RH 658  110 pcm/24kg (ATLAS) ou equivalente</t>
  </si>
  <si>
    <t>ORÇAMENTISTA: KLEBER PEREIRA MACHADO</t>
  </si>
  <si>
    <t>CREA: ES-7839/D</t>
  </si>
  <si>
    <t>Grama Sintética fibrilada de 12mm  com tela de 100% em polipropileno, base de resina sintética estireno/ butadieno, inclusive aplicação</t>
  </si>
  <si>
    <t>CONT-01</t>
  </si>
  <si>
    <t>Tela de aço de alta resistência, malha losangular, G65 3mm TECCO ou equivalente, com placas de ancoragem, fornecimento e colocação</t>
  </si>
  <si>
    <t>CONT-02</t>
  </si>
  <si>
    <t>Canaleta de concreto armado (0,130m³/m) forma trapezoidal inclusive caiação, tudo incluído</t>
  </si>
  <si>
    <t>CONT-03</t>
  </si>
  <si>
    <t>DRE-07</t>
  </si>
  <si>
    <t>Furação, fornecimento e fixação de grampos diam.32 mm com resina epoxi, tudo incluído</t>
  </si>
  <si>
    <t>Furação, fornecimento e fixação de grampos diam.20 mm com resina epoxi, tudo incluído</t>
  </si>
  <si>
    <t>CONT-04</t>
  </si>
  <si>
    <t>Tirante de aço ST 50/55, para carga trab. até 22 t, diam.32mm, incluindo fornecimento da bainha proteção anticorrosiva, preparo e colocação no furo.</t>
  </si>
  <si>
    <t>Tela de aço de alta resistência, malha losangular, diâm.3,0mm, com placas de ancoragem, fornecimento e colocação, tudo incluído</t>
  </si>
  <si>
    <t>Barreira dinâmica H=4,00m, espaçamento entre postes 6,00m, tela fio 3mm, chumbadores 32mm, tirante 32mm, conforme projeto, tudo incluído.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</si>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</sst>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64" formatCode="_(* #,##0.00_);_(* \(#,##0.00\);_(* &quot;-&quot;??_);_(@_)"/>
    <numFmt numFmtId="165" formatCode="&quot;R$ &quot;#,##0.00"/>
    <numFmt numFmtId="167" formatCode="_(&quot;R$ &quot;* #,##0.00_);_(&quot;R$ &quot;* \(#,##0.00\);_(&quot;R$ &quot;* &quot;-&quot;??_);_(@_)"/>
    <numFmt numFmtId="168" formatCode="0.0000000"/>
    <numFmt numFmtId="169" formatCode="_(* #,##0.00_);_(* \(#,##0.00\);_(* \-??_);_(@_)"/>
    <numFmt numFmtId="170" formatCode="_-&quot;€ &quot;* #,##0.00_-;&quot;-€ &quot;* #,##0.00_-;_-&quot;€ &quot;* \-??_-;_-@_-"/>
    <numFmt numFmtId="171" formatCode="0.0000"/>
    <numFmt numFmtId="173" formatCode="#,##0.0000"/>
    <numFmt numFmtId="176" formatCode="#,##0.000"/>
    <numFmt numFmtId="180" formatCode="&quot;TOTAL D (BDI &quot;0.00&quot;%)&quot;"/>
  </numFmts>
  <fonts count="3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8"/>
      <color indexed="8"/>
      <name val="Arial Narrow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</font>
    <font>
      <sz val="10"/>
      <color indexed="8"/>
      <name val="Arial"/>
      <family val="2"/>
    </font>
    <font>
      <b/>
      <sz val="14"/>
      <color indexed="8"/>
      <name val="Calibri"/>
      <family val="2"/>
      <scheme val="minor"/>
    </font>
    <font>
      <b/>
      <sz val="14"/>
      <color rgb="FFC00000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93">
    <xf numFmtId="0" fontId="0" fillId="0" borderId="0"/>
    <xf numFmtId="167" fontId="1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20" borderId="0" applyNumberFormat="0" applyBorder="0" applyAlignment="0" applyProtection="0"/>
    <xf numFmtId="0" fontId="4" fillId="0" borderId="6" applyNumberFormat="0" applyFont="0" applyAlignment="0">
      <alignment horizontal="left" vertical="top" indent="1"/>
    </xf>
    <xf numFmtId="0" fontId="5" fillId="4" borderId="0" applyNumberFormat="0" applyBorder="0" applyAlignment="0" applyProtection="0"/>
    <xf numFmtId="0" fontId="6" fillId="21" borderId="10" applyNumberFormat="0" applyAlignment="0" applyProtection="0"/>
    <xf numFmtId="0" fontId="7" fillId="22" borderId="11" applyNumberFormat="0" applyAlignment="0" applyProtection="0"/>
    <xf numFmtId="169" fontId="2" fillId="0" borderId="0" applyFill="0" applyBorder="0" applyAlignment="0" applyProtection="0"/>
    <xf numFmtId="170" fontId="2" fillId="0" borderId="0" applyFill="0" applyBorder="0" applyAlignment="0" applyProtection="0"/>
    <xf numFmtId="0" fontId="8" fillId="0" borderId="0" applyNumberFormat="0" applyFill="0" applyBorder="0" applyAlignment="0" applyProtection="0"/>
    <xf numFmtId="0" fontId="9" fillId="5" borderId="0" applyNumberFormat="0" applyBorder="0" applyAlignment="0" applyProtection="0"/>
    <xf numFmtId="0" fontId="10" fillId="0" borderId="12" applyNumberFormat="0" applyFill="0" applyAlignment="0" applyProtection="0"/>
    <xf numFmtId="0" fontId="11" fillId="0" borderId="13" applyNumberFormat="0" applyFill="0" applyAlignment="0" applyProtection="0"/>
    <xf numFmtId="0" fontId="12" fillId="0" borderId="14" applyNumberFormat="0" applyFill="0" applyAlignment="0" applyProtection="0"/>
    <xf numFmtId="0" fontId="12" fillId="0" borderId="0" applyNumberFormat="0" applyFill="0" applyBorder="0" applyAlignment="0" applyProtection="0"/>
    <xf numFmtId="0" fontId="13" fillId="8" borderId="10" applyNumberFormat="0" applyAlignment="0" applyProtection="0"/>
    <xf numFmtId="0" fontId="14" fillId="0" borderId="15" applyNumberFormat="0" applyFill="0" applyAlignment="0" applyProtection="0"/>
    <xf numFmtId="0" fontId="15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24" borderId="16" applyNumberFormat="0" applyFont="0" applyAlignment="0" applyProtection="0"/>
    <xf numFmtId="0" fontId="16" fillId="21" borderId="17" applyNumberFormat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0" fillId="0" borderId="12" applyNumberFormat="0" applyFill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169" fontId="2" fillId="0" borderId="0" applyFill="0" applyBorder="0" applyAlignment="0" applyProtection="0"/>
    <xf numFmtId="170" fontId="2" fillId="0" borderId="0" applyFill="0" applyBorder="0" applyAlignment="0" applyProtection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24" borderId="16" applyNumberFormat="0" applyFont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</cellStyleXfs>
  <cellXfs count="335">
    <xf numFmtId="0" fontId="0" fillId="0" borderId="0" xfId="0"/>
    <xf numFmtId="1" fontId="20" fillId="2" borderId="1" xfId="0" applyNumberFormat="1" applyFont="1" applyFill="1" applyBorder="1" applyAlignment="1">
      <alignment horizontal="center" vertical="center" wrapText="1"/>
    </xf>
    <xf numFmtId="1" fontId="22" fillId="2" borderId="1" xfId="61" applyNumberFormat="1" applyFont="1" applyFill="1" applyBorder="1" applyAlignment="1">
      <alignment horizontal="center" vertical="center" wrapText="1"/>
    </xf>
    <xf numFmtId="1" fontId="22" fillId="2" borderId="18" xfId="61" applyNumberFormat="1" applyFont="1" applyFill="1" applyBorder="1" applyAlignment="1">
      <alignment horizontal="center" vertical="center" wrapText="1"/>
    </xf>
    <xf numFmtId="1" fontId="20" fillId="2" borderId="18" xfId="61" applyNumberFormat="1" applyFont="1" applyFill="1" applyBorder="1" applyAlignment="1">
      <alignment horizontal="center" vertical="center" wrapText="1"/>
    </xf>
    <xf numFmtId="49" fontId="20" fillId="2" borderId="18" xfId="61" applyNumberFormat="1" applyFont="1" applyFill="1" applyBorder="1" applyAlignment="1">
      <alignment horizontal="center" vertical="center" wrapText="1"/>
    </xf>
    <xf numFmtId="1" fontId="0" fillId="2" borderId="18" xfId="0" applyNumberFormat="1" applyFont="1" applyFill="1" applyBorder="1" applyAlignment="1">
      <alignment horizontal="center" vertical="center" wrapText="1"/>
    </xf>
    <xf numFmtId="49" fontId="0" fillId="2" borderId="18" xfId="0" applyNumberFormat="1" applyFont="1" applyFill="1" applyBorder="1" applyAlignment="1">
      <alignment horizontal="center" vertical="center" wrapText="1"/>
    </xf>
    <xf numFmtId="2" fontId="20" fillId="2" borderId="9" xfId="0" applyNumberFormat="1" applyFont="1" applyFill="1" applyBorder="1" applyAlignment="1">
      <alignment horizontal="left" vertical="center"/>
    </xf>
    <xf numFmtId="0" fontId="20" fillId="2" borderId="8" xfId="0" applyFont="1" applyFill="1" applyBorder="1" applyAlignment="1">
      <alignment vertical="center"/>
    </xf>
    <xf numFmtId="2" fontId="20" fillId="2" borderId="8" xfId="0" applyNumberFormat="1" applyFont="1" applyFill="1" applyBorder="1" applyAlignment="1">
      <alignment horizontal="center" vertical="center"/>
    </xf>
    <xf numFmtId="2" fontId="20" fillId="2" borderId="8" xfId="0" applyNumberFormat="1" applyFont="1" applyFill="1" applyBorder="1" applyAlignment="1">
      <alignment horizontal="justify" vertical="center" wrapText="1"/>
    </xf>
    <xf numFmtId="1" fontId="20" fillId="2" borderId="1" xfId="0" applyNumberFormat="1" applyFont="1" applyFill="1" applyBorder="1" applyAlignment="1">
      <alignment horizontal="center" vertical="center"/>
    </xf>
    <xf numFmtId="1" fontId="22" fillId="2" borderId="1" xfId="0" applyNumberFormat="1" applyFont="1" applyFill="1" applyBorder="1" applyAlignment="1">
      <alignment horizontal="center" vertical="center"/>
    </xf>
    <xf numFmtId="165" fontId="20" fillId="2" borderId="1" xfId="0" applyNumberFormat="1" applyFont="1" applyFill="1" applyBorder="1" applyAlignment="1">
      <alignment horizontal="center" vertical="center" wrapText="1"/>
    </xf>
    <xf numFmtId="0" fontId="22" fillId="2" borderId="0" xfId="0" applyFont="1" applyFill="1" applyAlignment="1">
      <alignment vertical="center"/>
    </xf>
    <xf numFmtId="43" fontId="20" fillId="2" borderId="8" xfId="58" applyFont="1" applyFill="1" applyBorder="1" applyAlignment="1">
      <alignment horizontal="center" vertical="center"/>
    </xf>
    <xf numFmtId="0" fontId="22" fillId="2" borderId="8" xfId="0" applyFont="1" applyFill="1" applyBorder="1" applyAlignment="1">
      <alignment horizontal="center" vertical="center"/>
    </xf>
    <xf numFmtId="0" fontId="22" fillId="2" borderId="8" xfId="0" applyFont="1" applyFill="1" applyBorder="1" applyAlignment="1">
      <alignment vertical="center"/>
    </xf>
    <xf numFmtId="1" fontId="20" fillId="2" borderId="2" xfId="0" applyNumberFormat="1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/>
    </xf>
    <xf numFmtId="0" fontId="22" fillId="2" borderId="0" xfId="0" applyFont="1" applyFill="1" applyBorder="1" applyAlignment="1">
      <alignment horizontal="center" vertical="center"/>
    </xf>
    <xf numFmtId="0" fontId="22" fillId="2" borderId="0" xfId="0" applyFont="1" applyFill="1" applyBorder="1" applyAlignment="1">
      <alignment vertical="center"/>
    </xf>
    <xf numFmtId="0" fontId="20" fillId="2" borderId="0" xfId="0" applyFont="1" applyFill="1" applyAlignment="1">
      <alignment vertical="center"/>
    </xf>
    <xf numFmtId="1" fontId="20" fillId="2" borderId="18" xfId="0" applyNumberFormat="1" applyFont="1" applyFill="1" applyBorder="1" applyAlignment="1">
      <alignment horizontal="center" vertical="center" wrapText="1"/>
    </xf>
    <xf numFmtId="49" fontId="20" fillId="2" borderId="18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vertical="center"/>
    </xf>
    <xf numFmtId="1" fontId="22" fillId="2" borderId="5" xfId="0" applyNumberFormat="1" applyFont="1" applyFill="1" applyBorder="1" applyAlignment="1">
      <alignment horizontal="center" vertical="center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18" xfId="0" applyNumberFormat="1" applyFont="1" applyFill="1" applyBorder="1" applyAlignment="1">
      <alignment horizontal="center" vertical="center" wrapText="1"/>
    </xf>
    <xf numFmtId="9" fontId="22" fillId="2" borderId="0" xfId="0" applyNumberFormat="1" applyFont="1" applyFill="1" applyAlignment="1">
      <alignment vertical="center"/>
    </xf>
    <xf numFmtId="164" fontId="22" fillId="2" borderId="0" xfId="0" applyNumberFormat="1" applyFont="1" applyFill="1" applyAlignment="1">
      <alignment vertical="center"/>
    </xf>
    <xf numFmtId="0" fontId="0" fillId="2" borderId="0" xfId="0" applyFont="1" applyFill="1" applyAlignment="1">
      <alignment vertical="center"/>
    </xf>
    <xf numFmtId="168" fontId="20" fillId="2" borderId="0" xfId="0" applyNumberFormat="1" applyFont="1" applyFill="1" applyBorder="1" applyAlignment="1">
      <alignment vertical="center"/>
    </xf>
    <xf numFmtId="0" fontId="22" fillId="2" borderId="0" xfId="67" applyFont="1" applyFill="1" applyAlignment="1">
      <alignment vertical="center"/>
    </xf>
    <xf numFmtId="0" fontId="20" fillId="2" borderId="0" xfId="67" applyFont="1" applyFill="1" applyAlignment="1">
      <alignment vertical="center"/>
    </xf>
    <xf numFmtId="0" fontId="24" fillId="2" borderId="0" xfId="61" applyFont="1" applyFill="1" applyAlignment="1">
      <alignment vertical="center"/>
    </xf>
    <xf numFmtId="0" fontId="25" fillId="2" borderId="0" xfId="61" applyFont="1" applyFill="1" applyAlignment="1">
      <alignment vertical="center"/>
    </xf>
    <xf numFmtId="0" fontId="26" fillId="2" borderId="0" xfId="0" applyFont="1" applyFill="1" applyAlignment="1">
      <alignment vertical="center"/>
    </xf>
    <xf numFmtId="171" fontId="22" fillId="2" borderId="0" xfId="0" applyNumberFormat="1" applyFont="1" applyFill="1" applyAlignment="1">
      <alignment vertical="center"/>
    </xf>
    <xf numFmtId="0" fontId="27" fillId="2" borderId="0" xfId="0" applyFont="1" applyFill="1" applyAlignment="1">
      <alignment horizontal="right" vertical="center"/>
    </xf>
    <xf numFmtId="1" fontId="20" fillId="2" borderId="5" xfId="0" applyNumberFormat="1" applyFont="1" applyFill="1" applyBorder="1" applyAlignment="1">
      <alignment horizontal="center" vertical="center"/>
    </xf>
    <xf numFmtId="1" fontId="22" fillId="2" borderId="18" xfId="67" applyNumberFormat="1" applyFont="1" applyFill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vertical="center"/>
    </xf>
    <xf numFmtId="4" fontId="20" fillId="2" borderId="18" xfId="0" applyNumberFormat="1" applyFont="1" applyFill="1" applyBorder="1" applyAlignment="1">
      <alignment horizontal="right" vertical="center" shrinkToFit="1"/>
    </xf>
    <xf numFmtId="4" fontId="0" fillId="2" borderId="18" xfId="0" applyNumberFormat="1" applyFont="1" applyFill="1" applyBorder="1" applyAlignment="1">
      <alignment horizontal="right" vertical="center" shrinkToFit="1"/>
    </xf>
    <xf numFmtId="4" fontId="20" fillId="2" borderId="1" xfId="0" applyNumberFormat="1" applyFont="1" applyFill="1" applyBorder="1" applyAlignment="1">
      <alignment vertical="center" shrinkToFit="1"/>
    </xf>
    <xf numFmtId="4" fontId="0" fillId="2" borderId="1" xfId="0" applyNumberFormat="1" applyFont="1" applyFill="1" applyBorder="1" applyAlignment="1">
      <alignment vertical="center" shrinkToFit="1"/>
    </xf>
    <xf numFmtId="4" fontId="22" fillId="2" borderId="1" xfId="0" applyNumberFormat="1" applyFont="1" applyFill="1" applyBorder="1" applyAlignment="1">
      <alignment vertical="center" shrinkToFit="1"/>
    </xf>
    <xf numFmtId="165" fontId="20" fillId="2" borderId="21" xfId="0" applyNumberFormat="1" applyFont="1" applyFill="1" applyBorder="1" applyAlignment="1">
      <alignment horizontal="right" vertical="center" shrinkToFit="1"/>
    </xf>
    <xf numFmtId="165" fontId="0" fillId="2" borderId="21" xfId="0" applyNumberFormat="1" applyFont="1" applyFill="1" applyBorder="1" applyAlignment="1">
      <alignment horizontal="right" vertical="center" shrinkToFit="1"/>
    </xf>
    <xf numFmtId="4" fontId="22" fillId="2" borderId="1" xfId="67" applyNumberFormat="1" applyFont="1" applyFill="1" applyBorder="1" applyAlignment="1">
      <alignment horizontal="right" vertical="center" shrinkToFit="1"/>
    </xf>
    <xf numFmtId="4" fontId="20" fillId="2" borderId="18" xfId="61" applyNumberFormat="1" applyFont="1" applyFill="1" applyBorder="1" applyAlignment="1">
      <alignment horizontal="right" vertical="center" shrinkToFit="1"/>
    </xf>
    <xf numFmtId="165" fontId="20" fillId="2" borderId="21" xfId="61" applyNumberFormat="1" applyFont="1" applyFill="1" applyBorder="1" applyAlignment="1">
      <alignment horizontal="right" vertical="center" shrinkToFit="1"/>
    </xf>
    <xf numFmtId="173" fontId="0" fillId="2" borderId="18" xfId="0" applyNumberFormat="1" applyFont="1" applyFill="1" applyBorder="1" applyAlignment="1">
      <alignment horizontal="right" vertical="center" shrinkToFit="1"/>
    </xf>
    <xf numFmtId="173" fontId="20" fillId="2" borderId="8" xfId="0" applyNumberFormat="1" applyFont="1" applyFill="1" applyBorder="1" applyAlignment="1">
      <alignment horizontal="center" vertical="center" shrinkToFit="1"/>
    </xf>
    <xf numFmtId="173" fontId="20" fillId="2" borderId="1" xfId="0" applyNumberFormat="1" applyFont="1" applyFill="1" applyBorder="1" applyAlignment="1">
      <alignment horizontal="center" vertical="center" shrinkToFit="1"/>
    </xf>
    <xf numFmtId="173" fontId="20" fillId="2" borderId="18" xfId="0" applyNumberFormat="1" applyFont="1" applyFill="1" applyBorder="1" applyAlignment="1">
      <alignment horizontal="center" vertical="center" shrinkToFit="1"/>
    </xf>
    <xf numFmtId="173" fontId="22" fillId="2" borderId="0" xfId="0" applyNumberFormat="1" applyFont="1" applyFill="1" applyBorder="1" applyAlignment="1">
      <alignment horizontal="center" vertical="center" shrinkToFit="1"/>
    </xf>
    <xf numFmtId="173" fontId="22" fillId="2" borderId="1" xfId="0" applyNumberFormat="1" applyFont="1" applyFill="1" applyBorder="1" applyAlignment="1">
      <alignment horizontal="center" vertical="center" shrinkToFit="1"/>
    </xf>
    <xf numFmtId="173" fontId="0" fillId="2" borderId="18" xfId="0" applyNumberFormat="1" applyFont="1" applyFill="1" applyBorder="1" applyAlignment="1">
      <alignment horizontal="center" vertical="center" shrinkToFit="1"/>
    </xf>
    <xf numFmtId="173" fontId="22" fillId="2" borderId="1" xfId="67" applyNumberFormat="1" applyFont="1" applyFill="1" applyBorder="1" applyAlignment="1">
      <alignment horizontal="right" vertical="center" shrinkToFit="1"/>
    </xf>
    <xf numFmtId="173" fontId="20" fillId="2" borderId="18" xfId="61" applyNumberFormat="1" applyFont="1" applyFill="1" applyBorder="1" applyAlignment="1">
      <alignment horizontal="center" vertical="center" shrinkToFit="1"/>
    </xf>
    <xf numFmtId="173" fontId="22" fillId="2" borderId="1" xfId="61" applyNumberFormat="1" applyFont="1" applyFill="1" applyBorder="1" applyAlignment="1">
      <alignment horizontal="center" vertical="center" shrinkToFit="1"/>
    </xf>
    <xf numFmtId="173" fontId="20" fillId="2" borderId="0" xfId="0" applyNumberFormat="1" applyFont="1" applyFill="1" applyBorder="1" applyAlignment="1">
      <alignment horizontal="center" vertical="center" shrinkToFit="1"/>
    </xf>
    <xf numFmtId="173" fontId="22" fillId="2" borderId="8" xfId="0" applyNumberFormat="1" applyFont="1" applyFill="1" applyBorder="1" applyAlignment="1">
      <alignment horizontal="center" vertical="center" shrinkToFit="1"/>
    </xf>
    <xf numFmtId="173" fontId="20" fillId="2" borderId="18" xfId="0" applyNumberFormat="1" applyFont="1" applyFill="1" applyBorder="1" applyAlignment="1">
      <alignment horizontal="right" vertical="center" shrinkToFit="1"/>
    </xf>
    <xf numFmtId="173" fontId="0" fillId="2" borderId="1" xfId="0" applyNumberFormat="1" applyFont="1" applyFill="1" applyBorder="1" applyAlignment="1">
      <alignment horizontal="center" vertical="center" shrinkToFit="1"/>
    </xf>
    <xf numFmtId="4" fontId="20" fillId="2" borderId="8" xfId="0" applyNumberFormat="1" applyFont="1" applyFill="1" applyBorder="1" applyAlignment="1">
      <alignment vertical="center" shrinkToFit="1"/>
    </xf>
    <xf numFmtId="4" fontId="22" fillId="2" borderId="0" xfId="0" applyNumberFormat="1" applyFont="1" applyFill="1" applyBorder="1" applyAlignment="1">
      <alignment vertical="center" shrinkToFit="1"/>
    </xf>
    <xf numFmtId="4" fontId="22" fillId="2" borderId="22" xfId="0" applyNumberFormat="1" applyFont="1" applyFill="1" applyBorder="1" applyAlignment="1">
      <alignment vertical="center" shrinkToFit="1"/>
    </xf>
    <xf numFmtId="4" fontId="20" fillId="2" borderId="0" xfId="0" applyNumberFormat="1" applyFont="1" applyFill="1" applyBorder="1" applyAlignment="1">
      <alignment vertical="center" shrinkToFit="1"/>
    </xf>
    <xf numFmtId="4" fontId="22" fillId="2" borderId="8" xfId="0" applyNumberFormat="1" applyFont="1" applyFill="1" applyBorder="1" applyAlignment="1">
      <alignment vertical="center" shrinkToFit="1"/>
    </xf>
    <xf numFmtId="0" fontId="20" fillId="2" borderId="7" xfId="0" applyFont="1" applyFill="1" applyBorder="1" applyAlignment="1">
      <alignment horizontal="right" vertical="center" shrinkToFit="1"/>
    </xf>
    <xf numFmtId="0" fontId="20" fillId="2" borderId="1" xfId="0" applyFont="1" applyFill="1" applyBorder="1" applyAlignment="1">
      <alignment horizontal="right" vertical="center" shrinkToFit="1"/>
    </xf>
    <xf numFmtId="164" fontId="22" fillId="2" borderId="1" xfId="0" applyNumberFormat="1" applyFont="1" applyFill="1" applyBorder="1" applyAlignment="1">
      <alignment horizontal="right" vertical="center" shrinkToFit="1"/>
    </xf>
    <xf numFmtId="0" fontId="22" fillId="2" borderId="23" xfId="0" applyFont="1" applyFill="1" applyBorder="1" applyAlignment="1">
      <alignment horizontal="right" vertical="center" shrinkToFit="1"/>
    </xf>
    <xf numFmtId="0" fontId="22" fillId="2" borderId="1" xfId="0" applyFont="1" applyFill="1" applyBorder="1" applyAlignment="1">
      <alignment horizontal="right" vertical="center" shrinkToFit="1"/>
    </xf>
    <xf numFmtId="165" fontId="22" fillId="2" borderId="1" xfId="0" applyNumberFormat="1" applyFont="1" applyFill="1" applyBorder="1" applyAlignment="1">
      <alignment horizontal="right" vertical="center" shrinkToFit="1"/>
    </xf>
    <xf numFmtId="164" fontId="22" fillId="2" borderId="21" xfId="0" applyNumberFormat="1" applyFont="1" applyFill="1" applyBorder="1" applyAlignment="1">
      <alignment horizontal="right" vertical="center" shrinkToFit="1"/>
    </xf>
    <xf numFmtId="164" fontId="22" fillId="2" borderId="3" xfId="0" applyNumberFormat="1" applyFont="1" applyFill="1" applyBorder="1" applyAlignment="1">
      <alignment horizontal="right" vertical="center" shrinkToFit="1"/>
    </xf>
    <xf numFmtId="0" fontId="22" fillId="2" borderId="4" xfId="0" applyFont="1" applyFill="1" applyBorder="1" applyAlignment="1">
      <alignment horizontal="right" vertical="center" shrinkToFit="1"/>
    </xf>
    <xf numFmtId="164" fontId="20" fillId="2" borderId="1" xfId="0" applyNumberFormat="1" applyFont="1" applyFill="1" applyBorder="1" applyAlignment="1">
      <alignment horizontal="right" vertical="center" shrinkToFit="1"/>
    </xf>
    <xf numFmtId="0" fontId="20" fillId="2" borderId="23" xfId="0" applyFont="1" applyFill="1" applyBorder="1" applyAlignment="1">
      <alignment horizontal="right" vertical="center" shrinkToFit="1"/>
    </xf>
    <xf numFmtId="0" fontId="22" fillId="2" borderId="7" xfId="0" applyFont="1" applyFill="1" applyBorder="1" applyAlignment="1">
      <alignment horizontal="right" vertical="center" shrinkToFit="1"/>
    </xf>
    <xf numFmtId="164" fontId="20" fillId="2" borderId="23" xfId="0" applyNumberFormat="1" applyFont="1" applyFill="1" applyBorder="1" applyAlignment="1">
      <alignment horizontal="right" vertical="center" shrinkToFit="1"/>
    </xf>
    <xf numFmtId="1" fontId="19" fillId="2" borderId="18" xfId="61" applyNumberFormat="1" applyFont="1" applyFill="1" applyBorder="1" applyAlignment="1">
      <alignment horizontal="center" vertical="center" wrapText="1"/>
    </xf>
    <xf numFmtId="49" fontId="19" fillId="2" borderId="18" xfId="61" applyNumberFormat="1" applyFont="1" applyFill="1" applyBorder="1" applyAlignment="1">
      <alignment horizontal="center" vertical="center" wrapText="1"/>
    </xf>
    <xf numFmtId="1" fontId="20" fillId="2" borderId="27" xfId="0" applyNumberFormat="1" applyFont="1" applyFill="1" applyBorder="1" applyAlignment="1">
      <alignment horizontal="center" vertical="center" wrapText="1"/>
    </xf>
    <xf numFmtId="1" fontId="22" fillId="2" borderId="27" xfId="67" applyNumberFormat="1" applyFont="1" applyFill="1" applyBorder="1" applyAlignment="1">
      <alignment horizontal="center" vertical="center" wrapText="1"/>
    </xf>
    <xf numFmtId="49" fontId="20" fillId="2" borderId="27" xfId="0" applyNumberFormat="1" applyFont="1" applyFill="1" applyBorder="1" applyAlignment="1">
      <alignment horizontal="center" vertical="center" wrapText="1"/>
    </xf>
    <xf numFmtId="173" fontId="20" fillId="2" borderId="27" xfId="0" applyNumberFormat="1" applyFont="1" applyFill="1" applyBorder="1" applyAlignment="1">
      <alignment horizontal="center" vertical="center" shrinkToFit="1"/>
    </xf>
    <xf numFmtId="4" fontId="20" fillId="2" borderId="27" xfId="0" applyNumberFormat="1" applyFont="1" applyFill="1" applyBorder="1" applyAlignment="1">
      <alignment horizontal="right" vertical="center" shrinkToFit="1"/>
    </xf>
    <xf numFmtId="165" fontId="20" fillId="2" borderId="30" xfId="0" applyNumberFormat="1" applyFont="1" applyFill="1" applyBorder="1" applyAlignment="1">
      <alignment horizontal="right" vertical="center" shrinkToFit="1"/>
    </xf>
    <xf numFmtId="0" fontId="22" fillId="2" borderId="33" xfId="0" applyFont="1" applyFill="1" applyBorder="1" applyAlignment="1">
      <alignment horizontal="right" vertical="center" shrinkToFit="1"/>
    </xf>
    <xf numFmtId="164" fontId="22" fillId="2" borderId="30" xfId="0" applyNumberFormat="1" applyFont="1" applyFill="1" applyBorder="1" applyAlignment="1">
      <alignment horizontal="right" vertical="center" shrinkToFit="1"/>
    </xf>
    <xf numFmtId="176" fontId="22" fillId="2" borderId="1" xfId="67" applyNumberFormat="1" applyFont="1" applyFill="1" applyBorder="1" applyAlignment="1">
      <alignment horizontal="right" vertical="center" shrinkToFit="1"/>
    </xf>
    <xf numFmtId="176" fontId="20" fillId="2" borderId="27" xfId="0" applyNumberFormat="1" applyFont="1" applyFill="1" applyBorder="1" applyAlignment="1">
      <alignment horizontal="center" vertical="center" shrinkToFit="1"/>
    </xf>
    <xf numFmtId="0" fontId="22" fillId="2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49" fontId="20" fillId="2" borderId="2" xfId="0" applyNumberFormat="1" applyFont="1" applyFill="1" applyBorder="1" applyAlignment="1">
      <alignment horizontal="left" vertical="center" wrapText="1"/>
    </xf>
    <xf numFmtId="49" fontId="20" fillId="2" borderId="22" xfId="0" applyNumberFormat="1" applyFont="1" applyFill="1" applyBorder="1" applyAlignment="1">
      <alignment horizontal="left" vertical="center" wrapText="1"/>
    </xf>
    <xf numFmtId="49" fontId="20" fillId="2" borderId="23" xfId="0" applyNumberFormat="1" applyFont="1" applyFill="1" applyBorder="1" applyAlignment="1">
      <alignment horizontal="left" vertical="center" wrapText="1"/>
    </xf>
    <xf numFmtId="0" fontId="20" fillId="2" borderId="2" xfId="0" applyFont="1" applyFill="1" applyBorder="1" applyAlignment="1">
      <alignment horizontal="right" vertical="center"/>
    </xf>
    <xf numFmtId="0" fontId="20" fillId="2" borderId="22" xfId="0" applyFont="1" applyFill="1" applyBorder="1" applyAlignment="1">
      <alignment horizontal="right" vertical="center"/>
    </xf>
    <xf numFmtId="0" fontId="22" fillId="2" borderId="22" xfId="0" applyFont="1" applyFill="1" applyBorder="1" applyAlignment="1">
      <alignment horizontal="center" vertical="center"/>
    </xf>
    <xf numFmtId="0" fontId="22" fillId="2" borderId="32" xfId="0" applyFont="1" applyFill="1" applyBorder="1" applyAlignment="1">
      <alignment horizontal="center" vertical="center"/>
    </xf>
    <xf numFmtId="17" fontId="21" fillId="2" borderId="36" xfId="82" applyNumberFormat="1" applyFont="1" applyFill="1" applyBorder="1" applyAlignment="1">
      <alignment horizontal="center" vertical="center" wrapText="1"/>
    </xf>
    <xf numFmtId="1" fontId="20" fillId="2" borderId="34" xfId="82" applyNumberFormat="1" applyFont="1" applyFill="1" applyBorder="1" applyAlignment="1">
      <alignment horizontal="center" vertical="center" wrapText="1"/>
    </xf>
    <xf numFmtId="49" fontId="20" fillId="2" borderId="34" xfId="82" applyNumberFormat="1" applyFont="1" applyFill="1" applyBorder="1" applyAlignment="1">
      <alignment horizontal="center" vertical="center" wrapText="1"/>
    </xf>
    <xf numFmtId="2" fontId="20" fillId="2" borderId="1" xfId="82" applyNumberFormat="1" applyFont="1" applyFill="1" applyBorder="1" applyAlignment="1">
      <alignment horizontal="center" vertical="center" wrapText="1"/>
    </xf>
    <xf numFmtId="165" fontId="20" fillId="2" borderId="36" xfId="83" applyNumberFormat="1" applyFont="1" applyFill="1" applyBorder="1" applyAlignment="1">
      <alignment horizontal="right" vertical="center" wrapText="1"/>
    </xf>
    <xf numFmtId="1" fontId="20" fillId="2" borderId="37" xfId="82" applyNumberFormat="1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0" fontId="22" fillId="2" borderId="22" xfId="0" applyFont="1" applyFill="1" applyBorder="1" applyAlignment="1">
      <alignment horizontal="center" vertical="center"/>
    </xf>
    <xf numFmtId="4" fontId="20" fillId="2" borderId="1" xfId="82" applyNumberFormat="1" applyFont="1" applyFill="1" applyBorder="1" applyAlignment="1">
      <alignment vertical="center" wrapText="1"/>
    </xf>
    <xf numFmtId="1" fontId="20" fillId="2" borderId="1" xfId="82" applyNumberFormat="1" applyFont="1" applyFill="1" applyBorder="1" applyAlignment="1">
      <alignment horizontal="center" vertical="center"/>
    </xf>
    <xf numFmtId="0" fontId="20" fillId="2" borderId="1" xfId="82" applyFont="1" applyFill="1" applyBorder="1" applyAlignment="1">
      <alignment horizontal="center" vertical="center"/>
    </xf>
    <xf numFmtId="0" fontId="20" fillId="2" borderId="38" xfId="82" applyFont="1" applyFill="1" applyBorder="1" applyAlignment="1">
      <alignment horizontal="center" vertical="center"/>
    </xf>
    <xf numFmtId="2" fontId="20" fillId="2" borderId="1" xfId="82" applyNumberFormat="1" applyFont="1" applyFill="1" applyBorder="1" applyAlignment="1">
      <alignment horizontal="center" vertical="center"/>
    </xf>
    <xf numFmtId="165" fontId="20" fillId="2" borderId="38" xfId="82" applyNumberFormat="1" applyFont="1" applyFill="1" applyBorder="1" applyAlignment="1">
      <alignment vertical="center"/>
    </xf>
    <xf numFmtId="0" fontId="20" fillId="2" borderId="1" xfId="82" applyFont="1" applyFill="1" applyBorder="1" applyAlignment="1">
      <alignment vertical="center"/>
    </xf>
    <xf numFmtId="165" fontId="20" fillId="2" borderId="1" xfId="82" applyNumberFormat="1" applyFont="1" applyFill="1" applyBorder="1" applyAlignment="1">
      <alignment vertical="center"/>
    </xf>
    <xf numFmtId="165" fontId="20" fillId="2" borderId="38" xfId="82" applyNumberFormat="1" applyFont="1" applyFill="1" applyBorder="1" applyAlignment="1">
      <alignment horizontal="center" vertical="center"/>
    </xf>
    <xf numFmtId="165" fontId="20" fillId="2" borderId="1" xfId="82" applyNumberFormat="1" applyFont="1" applyFill="1" applyBorder="1" applyAlignment="1">
      <alignment horizontal="center" vertical="center"/>
    </xf>
    <xf numFmtId="1" fontId="20" fillId="2" borderId="5" xfId="82" applyNumberFormat="1" applyFont="1" applyFill="1" applyBorder="1" applyAlignment="1">
      <alignment vertical="center"/>
    </xf>
    <xf numFmtId="2" fontId="20" fillId="2" borderId="34" xfId="82" applyNumberFormat="1" applyFont="1" applyFill="1" applyBorder="1" applyAlignment="1">
      <alignment horizontal="center" vertical="center" wrapText="1"/>
    </xf>
    <xf numFmtId="4" fontId="20" fillId="2" borderId="34" xfId="82" applyNumberFormat="1" applyFont="1" applyFill="1" applyBorder="1" applyAlignment="1">
      <alignment horizontal="right" vertical="center" wrapText="1"/>
    </xf>
    <xf numFmtId="165" fontId="20" fillId="2" borderId="36" xfId="82" applyNumberFormat="1" applyFont="1" applyFill="1" applyBorder="1" applyAlignment="1">
      <alignment horizontal="right" vertical="center" wrapText="1"/>
    </xf>
    <xf numFmtId="1" fontId="20" fillId="2" borderId="5" xfId="82" applyNumberFormat="1" applyFont="1" applyFill="1" applyBorder="1" applyAlignment="1">
      <alignment horizontal="center" vertical="center"/>
    </xf>
    <xf numFmtId="0" fontId="20" fillId="2" borderId="0" xfId="82" applyFont="1" applyFill="1" applyBorder="1" applyAlignment="1">
      <alignment horizontal="center" vertical="center"/>
    </xf>
    <xf numFmtId="0" fontId="20" fillId="2" borderId="0" xfId="82" applyFont="1" applyFill="1" applyBorder="1" applyAlignment="1">
      <alignment vertical="center"/>
    </xf>
    <xf numFmtId="2" fontId="20" fillId="2" borderId="0" xfId="82" applyNumberFormat="1" applyFont="1" applyFill="1" applyBorder="1" applyAlignment="1">
      <alignment horizontal="center" vertical="center"/>
    </xf>
    <xf numFmtId="165" fontId="20" fillId="2" borderId="0" xfId="82" applyNumberFormat="1" applyFont="1" applyFill="1" applyBorder="1" applyAlignment="1">
      <alignment vertical="center"/>
    </xf>
    <xf numFmtId="0" fontId="20" fillId="2" borderId="39" xfId="82" applyFont="1" applyFill="1" applyBorder="1" applyAlignment="1">
      <alignment vertical="center"/>
    </xf>
    <xf numFmtId="1" fontId="20" fillId="2" borderId="1" xfId="82" applyNumberFormat="1" applyFont="1" applyFill="1" applyBorder="1" applyAlignment="1">
      <alignment horizontal="center" vertical="center" wrapText="1"/>
    </xf>
    <xf numFmtId="165" fontId="20" fillId="2" borderId="1" xfId="82" applyNumberFormat="1" applyFont="1" applyFill="1" applyBorder="1" applyAlignment="1">
      <alignment horizontal="center" vertical="center" wrapText="1"/>
    </xf>
    <xf numFmtId="165" fontId="20" fillId="2" borderId="36" xfId="82" applyNumberFormat="1" applyFont="1" applyFill="1" applyBorder="1" applyAlignment="1">
      <alignment vertical="center" wrapText="1"/>
    </xf>
    <xf numFmtId="0" fontId="20" fillId="2" borderId="37" xfId="82" applyFont="1" applyFill="1" applyBorder="1" applyAlignment="1">
      <alignment horizontal="right" vertical="center"/>
    </xf>
    <xf numFmtId="0" fontId="20" fillId="2" borderId="38" xfId="82" applyFont="1" applyFill="1" applyBorder="1" applyAlignment="1">
      <alignment horizontal="right" vertical="center"/>
    </xf>
    <xf numFmtId="165" fontId="20" fillId="2" borderId="39" xfId="82" applyNumberFormat="1" applyFont="1" applyFill="1" applyBorder="1" applyAlignment="1">
      <alignment vertical="center" wrapText="1"/>
    </xf>
    <xf numFmtId="164" fontId="20" fillId="2" borderId="36" xfId="83" applyNumberFormat="1" applyFont="1" applyFill="1" applyBorder="1" applyAlignment="1">
      <alignment vertical="center"/>
    </xf>
    <xf numFmtId="164" fontId="20" fillId="2" borderId="3" xfId="83" applyNumberFormat="1" applyFont="1" applyFill="1" applyBorder="1" applyAlignment="1">
      <alignment vertical="center"/>
    </xf>
    <xf numFmtId="49" fontId="20" fillId="2" borderId="5" xfId="82" applyNumberFormat="1" applyFont="1" applyFill="1" applyBorder="1" applyAlignment="1">
      <alignment vertical="center"/>
    </xf>
    <xf numFmtId="165" fontId="20" fillId="2" borderId="1" xfId="82" applyNumberFormat="1" applyFont="1" applyFill="1" applyBorder="1" applyAlignment="1">
      <alignment vertical="center" wrapText="1"/>
    </xf>
    <xf numFmtId="164" fontId="22" fillId="2" borderId="36" xfId="0" applyNumberFormat="1" applyFont="1" applyFill="1" applyBorder="1" applyAlignment="1">
      <alignment horizontal="right" vertical="center" shrinkToFit="1"/>
    </xf>
    <xf numFmtId="173" fontId="19" fillId="2" borderId="18" xfId="61" applyNumberFormat="1" applyFont="1" applyFill="1" applyBorder="1" applyAlignment="1">
      <alignment horizontal="center" vertical="center" shrinkToFit="1"/>
    </xf>
    <xf numFmtId="4" fontId="19" fillId="2" borderId="18" xfId="61" applyNumberFormat="1" applyFont="1" applyFill="1" applyBorder="1" applyAlignment="1">
      <alignment horizontal="right" vertical="center" shrinkToFit="1"/>
    </xf>
    <xf numFmtId="165" fontId="19" fillId="2" borderId="21" xfId="61" applyNumberFormat="1" applyFont="1" applyFill="1" applyBorder="1" applyAlignment="1">
      <alignment horizontal="right" vertical="center" shrinkToFit="1"/>
    </xf>
    <xf numFmtId="173" fontId="19" fillId="2" borderId="18" xfId="58" applyNumberFormat="1" applyFont="1" applyFill="1" applyBorder="1" applyAlignment="1">
      <alignment horizontal="center" vertical="center" shrinkToFit="1"/>
    </xf>
    <xf numFmtId="49" fontId="19" fillId="2" borderId="2" xfId="67" applyNumberFormat="1" applyFont="1" applyFill="1" applyBorder="1" applyAlignment="1">
      <alignment horizontal="left" vertical="center"/>
    </xf>
    <xf numFmtId="49" fontId="19" fillId="2" borderId="22" xfId="67" applyNumberFormat="1" applyFont="1" applyFill="1" applyBorder="1" applyAlignment="1">
      <alignment horizontal="left" vertical="center"/>
    </xf>
    <xf numFmtId="49" fontId="19" fillId="2" borderId="23" xfId="67" applyNumberFormat="1" applyFont="1" applyFill="1" applyBorder="1" applyAlignment="1">
      <alignment horizontal="left" vertical="center"/>
    </xf>
    <xf numFmtId="4" fontId="19" fillId="2" borderId="18" xfId="67" applyNumberFormat="1" applyFont="1" applyFill="1" applyBorder="1" applyAlignment="1">
      <alignment horizontal="center" vertical="center" wrapText="1"/>
    </xf>
    <xf numFmtId="0" fontId="31" fillId="2" borderId="1" xfId="82" applyFont="1" applyFill="1" applyBorder="1" applyAlignment="1">
      <alignment horizontal="center" vertical="center" wrapText="1"/>
    </xf>
    <xf numFmtId="165" fontId="20" fillId="2" borderId="36" xfId="84" applyNumberFormat="1" applyFont="1" applyFill="1" applyBorder="1" applyAlignment="1">
      <alignment horizontal="right" vertical="center" wrapText="1"/>
    </xf>
    <xf numFmtId="167" fontId="23" fillId="2" borderId="1" xfId="1" applyFont="1" applyFill="1" applyBorder="1" applyAlignment="1">
      <alignment vertical="center"/>
    </xf>
    <xf numFmtId="0" fontId="28" fillId="2" borderId="34" xfId="85" applyNumberFormat="1" applyFont="1" applyFill="1" applyBorder="1" applyAlignment="1">
      <alignment horizontal="center" vertical="center" wrapText="1"/>
    </xf>
    <xf numFmtId="4" fontId="28" fillId="2" borderId="34" xfId="85" applyNumberFormat="1" applyFont="1" applyFill="1" applyBorder="1" applyAlignment="1">
      <alignment horizontal="right" vertical="center" wrapText="1"/>
    </xf>
    <xf numFmtId="167" fontId="23" fillId="2" borderId="1" xfId="1" applyFont="1" applyFill="1" applyBorder="1" applyAlignment="1">
      <alignment vertical="center" shrinkToFit="1"/>
    </xf>
    <xf numFmtId="0" fontId="22" fillId="2" borderId="0" xfId="82" applyFont="1" applyFill="1" applyAlignment="1">
      <alignment vertical="center"/>
    </xf>
    <xf numFmtId="9" fontId="22" fillId="2" borderId="0" xfId="82" applyNumberFormat="1" applyFont="1" applyFill="1" applyAlignment="1">
      <alignment vertical="center"/>
    </xf>
    <xf numFmtId="164" fontId="22" fillId="2" borderId="0" xfId="82" applyNumberFormat="1" applyFont="1" applyFill="1" applyAlignment="1">
      <alignment vertical="center"/>
    </xf>
    <xf numFmtId="0" fontId="20" fillId="2" borderId="0" xfId="83" applyFont="1" applyFill="1" applyAlignment="1">
      <alignment vertical="center"/>
    </xf>
    <xf numFmtId="0" fontId="20" fillId="2" borderId="1" xfId="84" applyFont="1" applyFill="1" applyBorder="1" applyAlignment="1">
      <alignment horizontal="center" vertical="center"/>
    </xf>
    <xf numFmtId="1" fontId="20" fillId="2" borderId="34" xfId="85" applyNumberFormat="1" applyFont="1" applyFill="1" applyBorder="1" applyAlignment="1">
      <alignment horizontal="center" vertical="center" wrapText="1"/>
    </xf>
    <xf numFmtId="4" fontId="20" fillId="2" borderId="1" xfId="84" applyNumberFormat="1" applyFont="1" applyFill="1" applyBorder="1" applyAlignment="1">
      <alignment horizontal="center" vertical="center" wrapText="1"/>
    </xf>
    <xf numFmtId="0" fontId="20" fillId="2" borderId="0" xfId="82" applyFont="1" applyFill="1" applyAlignment="1">
      <alignment vertical="center"/>
    </xf>
    <xf numFmtId="176" fontId="20" fillId="2" borderId="1" xfId="84" applyNumberFormat="1" applyFont="1" applyFill="1" applyBorder="1" applyAlignment="1">
      <alignment horizontal="center" vertical="center" wrapText="1"/>
    </xf>
    <xf numFmtId="49" fontId="2" fillId="2" borderId="1" xfId="85" applyNumberFormat="1" applyFont="1" applyFill="1" applyBorder="1" applyAlignment="1">
      <alignment horizontal="center" vertical="center"/>
    </xf>
    <xf numFmtId="0" fontId="20" fillId="2" borderId="1" xfId="85" applyFont="1" applyFill="1" applyBorder="1" applyAlignment="1">
      <alignment horizontal="center" vertical="center"/>
    </xf>
    <xf numFmtId="2" fontId="20" fillId="2" borderId="1" xfId="84" applyNumberFormat="1" applyFont="1" applyFill="1" applyBorder="1" applyAlignment="1">
      <alignment horizontal="center" vertical="center" wrapText="1"/>
    </xf>
    <xf numFmtId="1" fontId="22" fillId="2" borderId="0" xfId="82" applyNumberFormat="1" applyFont="1" applyFill="1" applyAlignment="1">
      <alignment horizontal="center" vertical="center"/>
    </xf>
    <xf numFmtId="0" fontId="22" fillId="2" borderId="0" xfId="82" applyFont="1" applyFill="1" applyAlignment="1">
      <alignment horizontal="center" vertical="center"/>
    </xf>
    <xf numFmtId="2" fontId="22" fillId="2" borderId="0" xfId="82" applyNumberFormat="1" applyFont="1" applyFill="1" applyAlignment="1">
      <alignment horizontal="center" vertical="center"/>
    </xf>
    <xf numFmtId="165" fontId="22" fillId="2" borderId="0" xfId="82" applyNumberFormat="1" applyFont="1" applyFill="1" applyAlignment="1">
      <alignment vertical="center"/>
    </xf>
    <xf numFmtId="4" fontId="29" fillId="2" borderId="1" xfId="91" applyNumberFormat="1" applyFont="1" applyFill="1" applyBorder="1" applyAlignment="1">
      <alignment horizontal="center" vertical="center"/>
    </xf>
    <xf numFmtId="4" fontId="28" fillId="2" borderId="34" xfId="41" applyNumberFormat="1" applyFont="1" applyFill="1" applyBorder="1" applyAlignment="1">
      <alignment horizontal="right" vertical="center" shrinkToFit="1"/>
    </xf>
    <xf numFmtId="0" fontId="22" fillId="2" borderId="22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1" fontId="1" fillId="2" borderId="1" xfId="66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/>
    </xf>
    <xf numFmtId="0" fontId="22" fillId="2" borderId="32" xfId="0" applyFont="1" applyFill="1" applyBorder="1" applyAlignment="1">
      <alignment horizontal="center" vertical="center"/>
    </xf>
    <xf numFmtId="165" fontId="20" fillId="2" borderId="37" xfId="0" applyNumberFormat="1" applyFont="1" applyFill="1" applyBorder="1" applyAlignment="1">
      <alignment horizontal="left" vertical="center" wrapText="1"/>
    </xf>
    <xf numFmtId="165" fontId="20" fillId="2" borderId="38" xfId="0" applyNumberFormat="1" applyFont="1" applyFill="1" applyBorder="1" applyAlignment="1">
      <alignment horizontal="left" vertical="center" wrapText="1"/>
    </xf>
    <xf numFmtId="165" fontId="20" fillId="2" borderId="39" xfId="0" applyNumberFormat="1" applyFont="1" applyFill="1" applyBorder="1" applyAlignment="1">
      <alignment horizontal="left" vertical="center" wrapText="1"/>
    </xf>
    <xf numFmtId="1" fontId="20" fillId="2" borderId="37" xfId="0" applyNumberFormat="1" applyFont="1" applyFill="1" applyBorder="1" applyAlignment="1">
      <alignment horizontal="center" vertical="center" wrapText="1"/>
    </xf>
    <xf numFmtId="1" fontId="1" fillId="2" borderId="34" xfId="66" applyNumberFormat="1" applyFont="1" applyFill="1" applyBorder="1" applyAlignment="1">
      <alignment horizontal="center" vertical="center" wrapText="1"/>
    </xf>
    <xf numFmtId="173" fontId="20" fillId="2" borderId="34" xfId="0" applyNumberFormat="1" applyFont="1" applyFill="1" applyBorder="1" applyAlignment="1">
      <alignment horizontal="center" vertical="center" shrinkToFit="1"/>
    </xf>
    <xf numFmtId="4" fontId="0" fillId="2" borderId="18" xfId="0" applyNumberFormat="1" applyFont="1" applyFill="1" applyBorder="1" applyAlignment="1">
      <alignment horizontal="center" vertical="center" shrinkToFit="1"/>
    </xf>
    <xf numFmtId="176" fontId="20" fillId="2" borderId="34" xfId="0" applyNumberFormat="1" applyFont="1" applyFill="1" applyBorder="1" applyAlignment="1">
      <alignment horizontal="center" vertical="center" shrinkToFit="1"/>
    </xf>
    <xf numFmtId="4" fontId="20" fillId="2" borderId="34" xfId="0" applyNumberFormat="1" applyFont="1" applyFill="1" applyBorder="1" applyAlignment="1">
      <alignment horizontal="center" vertical="center" shrinkToFit="1"/>
    </xf>
    <xf numFmtId="0" fontId="20" fillId="2" borderId="1" xfId="0" applyFont="1" applyFill="1" applyBorder="1" applyAlignment="1">
      <alignment horizontal="center" vertical="center"/>
    </xf>
    <xf numFmtId="0" fontId="22" fillId="2" borderId="22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/>
    </xf>
    <xf numFmtId="1" fontId="20" fillId="2" borderId="41" xfId="82" applyNumberFormat="1" applyFont="1" applyFill="1" applyBorder="1" applyAlignment="1">
      <alignment horizontal="center" vertical="center" wrapText="1"/>
    </xf>
    <xf numFmtId="1" fontId="1" fillId="2" borderId="42" xfId="66" applyNumberFormat="1" applyFont="1" applyFill="1" applyBorder="1" applyAlignment="1">
      <alignment horizontal="center" vertical="center" wrapText="1"/>
    </xf>
    <xf numFmtId="1" fontId="22" fillId="2" borderId="42" xfId="0" applyNumberFormat="1" applyFont="1" applyFill="1" applyBorder="1" applyAlignment="1">
      <alignment horizontal="center" vertical="center" wrapText="1"/>
    </xf>
    <xf numFmtId="173" fontId="20" fillId="2" borderId="42" xfId="0" applyNumberFormat="1" applyFont="1" applyFill="1" applyBorder="1" applyAlignment="1">
      <alignment horizontal="center" vertical="center" shrinkToFit="1"/>
    </xf>
    <xf numFmtId="1" fontId="20" fillId="2" borderId="43" xfId="0" applyNumberFormat="1" applyFont="1" applyFill="1" applyBorder="1" applyAlignment="1">
      <alignment horizontal="center" vertical="center" wrapText="1"/>
    </xf>
    <xf numFmtId="0" fontId="22" fillId="2" borderId="22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165" fontId="20" fillId="2" borderId="37" xfId="0" applyNumberFormat="1" applyFont="1" applyFill="1" applyBorder="1" applyAlignment="1">
      <alignment horizontal="left" vertical="center" wrapText="1"/>
    </xf>
    <xf numFmtId="165" fontId="20" fillId="2" borderId="38" xfId="0" applyNumberFormat="1" applyFont="1" applyFill="1" applyBorder="1" applyAlignment="1">
      <alignment horizontal="left" vertical="center" wrapText="1"/>
    </xf>
    <xf numFmtId="165" fontId="20" fillId="2" borderId="39" xfId="0" applyNumberFormat="1" applyFont="1" applyFill="1" applyBorder="1" applyAlignment="1">
      <alignment horizontal="left" vertical="center" wrapText="1"/>
    </xf>
    <xf numFmtId="176" fontId="0" fillId="2" borderId="18" xfId="0" applyNumberFormat="1" applyFont="1" applyFill="1" applyBorder="1" applyAlignment="1">
      <alignment horizontal="center" vertical="center" shrinkToFit="1"/>
    </xf>
    <xf numFmtId="176" fontId="20" fillId="2" borderId="1" xfId="0" applyNumberFormat="1" applyFont="1" applyFill="1" applyBorder="1" applyAlignment="1">
      <alignment horizontal="center" vertical="center" shrinkToFit="1"/>
    </xf>
    <xf numFmtId="176" fontId="20" fillId="2" borderId="42" xfId="0" applyNumberFormat="1" applyFont="1" applyFill="1" applyBorder="1" applyAlignment="1">
      <alignment horizontal="center" vertical="center" shrinkToFit="1"/>
    </xf>
    <xf numFmtId="0" fontId="20" fillId="2" borderId="37" xfId="82" applyFont="1" applyFill="1" applyBorder="1" applyAlignment="1">
      <alignment horizontal="center" vertical="center"/>
    </xf>
    <xf numFmtId="0" fontId="20" fillId="2" borderId="38" xfId="82" applyFont="1" applyFill="1" applyBorder="1" applyAlignment="1">
      <alignment horizontal="center" vertical="center"/>
    </xf>
    <xf numFmtId="0" fontId="20" fillId="2" borderId="39" xfId="82" applyFont="1" applyFill="1" applyBorder="1" applyAlignment="1">
      <alignment horizontal="center" vertical="center"/>
    </xf>
    <xf numFmtId="0" fontId="20" fillId="2" borderId="34" xfId="82" applyFont="1" applyFill="1" applyBorder="1" applyAlignment="1">
      <alignment horizontal="right" vertical="center"/>
    </xf>
    <xf numFmtId="0" fontId="20" fillId="2" borderId="40" xfId="82" applyFont="1" applyFill="1" applyBorder="1" applyAlignment="1">
      <alignment horizontal="right" vertical="center"/>
    </xf>
    <xf numFmtId="0" fontId="20" fillId="2" borderId="35" xfId="82" applyFont="1" applyFill="1" applyBorder="1" applyAlignment="1">
      <alignment horizontal="right" vertical="center"/>
    </xf>
    <xf numFmtId="0" fontId="22" fillId="2" borderId="5" xfId="82" applyFont="1" applyFill="1" applyBorder="1" applyAlignment="1">
      <alignment horizontal="right" vertical="center"/>
    </xf>
    <xf numFmtId="0" fontId="22" fillId="2" borderId="0" xfId="82" applyFont="1" applyFill="1" applyBorder="1" applyAlignment="1">
      <alignment horizontal="right" vertical="center"/>
    </xf>
    <xf numFmtId="0" fontId="22" fillId="2" borderId="4" xfId="82" applyFont="1" applyFill="1" applyBorder="1" applyAlignment="1">
      <alignment horizontal="right" vertical="center"/>
    </xf>
    <xf numFmtId="0" fontId="21" fillId="2" borderId="37" xfId="82" applyFont="1" applyFill="1" applyBorder="1" applyAlignment="1">
      <alignment horizontal="right" vertical="center"/>
    </xf>
    <xf numFmtId="0" fontId="21" fillId="2" borderId="38" xfId="82" applyFont="1" applyFill="1" applyBorder="1" applyAlignment="1">
      <alignment horizontal="right" vertical="center"/>
    </xf>
    <xf numFmtId="180" fontId="1" fillId="2" borderId="5" xfId="82" applyNumberFormat="1" applyFont="1" applyFill="1" applyBorder="1" applyAlignment="1">
      <alignment horizontal="right" vertical="center"/>
    </xf>
    <xf numFmtId="180" fontId="1" fillId="2" borderId="0" xfId="82" applyNumberFormat="1" applyFont="1" applyFill="1" applyBorder="1" applyAlignment="1">
      <alignment horizontal="right" vertical="center"/>
    </xf>
    <xf numFmtId="180" fontId="1" fillId="2" borderId="4" xfId="82" applyNumberFormat="1" applyFont="1" applyFill="1" applyBorder="1" applyAlignment="1">
      <alignment horizontal="right" vertical="center"/>
    </xf>
    <xf numFmtId="49" fontId="20" fillId="2" borderId="37" xfId="82" applyNumberFormat="1" applyFont="1" applyFill="1" applyBorder="1" applyAlignment="1">
      <alignment horizontal="left" vertical="center" wrapText="1"/>
    </xf>
    <xf numFmtId="49" fontId="20" fillId="2" borderId="38" xfId="82" applyNumberFormat="1" applyFont="1" applyFill="1" applyBorder="1" applyAlignment="1">
      <alignment horizontal="left" vertical="center" wrapText="1"/>
    </xf>
    <xf numFmtId="49" fontId="20" fillId="2" borderId="39" xfId="82" applyNumberFormat="1" applyFont="1" applyFill="1" applyBorder="1" applyAlignment="1">
      <alignment horizontal="left" vertical="center" wrapText="1"/>
    </xf>
    <xf numFmtId="165" fontId="20" fillId="2" borderId="37" xfId="82" applyNumberFormat="1" applyFont="1" applyFill="1" applyBorder="1" applyAlignment="1">
      <alignment horizontal="left" vertical="center"/>
    </xf>
    <xf numFmtId="165" fontId="20" fillId="2" borderId="38" xfId="82" applyNumberFormat="1" applyFont="1" applyFill="1" applyBorder="1" applyAlignment="1">
      <alignment horizontal="left" vertical="center"/>
    </xf>
    <xf numFmtId="165" fontId="20" fillId="2" borderId="39" xfId="82" applyNumberFormat="1" applyFont="1" applyFill="1" applyBorder="1" applyAlignment="1">
      <alignment horizontal="left" vertical="center"/>
    </xf>
    <xf numFmtId="0" fontId="20" fillId="2" borderId="37" xfId="82" applyFont="1" applyFill="1" applyBorder="1" applyAlignment="1">
      <alignment horizontal="right" vertical="center"/>
    </xf>
    <xf numFmtId="0" fontId="20" fillId="2" borderId="38" xfId="82" applyFont="1" applyFill="1" applyBorder="1" applyAlignment="1">
      <alignment horizontal="right" vertical="center"/>
    </xf>
    <xf numFmtId="0" fontId="20" fillId="2" borderId="39" xfId="82" applyFont="1" applyFill="1" applyBorder="1" applyAlignment="1">
      <alignment horizontal="right" vertical="center"/>
    </xf>
    <xf numFmtId="0" fontId="20" fillId="2" borderId="1" xfId="82" applyFont="1" applyFill="1" applyBorder="1" applyAlignment="1">
      <alignment horizontal="center" vertical="center"/>
    </xf>
    <xf numFmtId="0" fontId="2" fillId="2" borderId="37" xfId="85" applyFont="1" applyFill="1" applyBorder="1" applyAlignment="1">
      <alignment horizontal="left" vertical="center" wrapText="1"/>
    </xf>
    <xf numFmtId="0" fontId="2" fillId="2" borderId="38" xfId="85" applyFont="1" applyFill="1" applyBorder="1" applyAlignment="1">
      <alignment horizontal="left" vertical="center" wrapText="1"/>
    </xf>
    <xf numFmtId="0" fontId="2" fillId="2" borderId="39" xfId="85" applyFont="1" applyFill="1" applyBorder="1" applyAlignment="1">
      <alignment horizontal="left" vertical="center" wrapText="1"/>
    </xf>
    <xf numFmtId="0" fontId="21" fillId="2" borderId="34" xfId="82" applyFont="1" applyFill="1" applyBorder="1" applyAlignment="1">
      <alignment horizontal="center" vertical="center" wrapText="1"/>
    </xf>
    <xf numFmtId="0" fontId="21" fillId="2" borderId="40" xfId="82" applyFont="1" applyFill="1" applyBorder="1" applyAlignment="1">
      <alignment horizontal="center" vertical="center" wrapText="1"/>
    </xf>
    <xf numFmtId="0" fontId="21" fillId="2" borderId="35" xfId="82" applyFont="1" applyFill="1" applyBorder="1" applyAlignment="1">
      <alignment horizontal="center" vertical="center" wrapText="1"/>
    </xf>
    <xf numFmtId="0" fontId="21" fillId="2" borderId="5" xfId="82" applyFont="1" applyFill="1" applyBorder="1" applyAlignment="1">
      <alignment horizontal="center" vertical="center" wrapText="1"/>
    </xf>
    <xf numFmtId="0" fontId="21" fillId="2" borderId="0" xfId="82" applyFont="1" applyFill="1" applyBorder="1" applyAlignment="1">
      <alignment horizontal="center" vertical="center" wrapText="1"/>
    </xf>
    <xf numFmtId="0" fontId="21" fillId="2" borderId="4" xfId="82" applyFont="1" applyFill="1" applyBorder="1" applyAlignment="1">
      <alignment horizontal="center" vertical="center" wrapText="1"/>
    </xf>
    <xf numFmtId="0" fontId="21" fillId="2" borderId="9" xfId="82" applyFont="1" applyFill="1" applyBorder="1" applyAlignment="1">
      <alignment horizontal="center" vertical="center" wrapText="1"/>
    </xf>
    <xf numFmtId="0" fontId="21" fillId="2" borderId="8" xfId="82" applyFont="1" applyFill="1" applyBorder="1" applyAlignment="1">
      <alignment horizontal="center" vertical="center" wrapText="1"/>
    </xf>
    <xf numFmtId="0" fontId="21" fillId="2" borderId="7" xfId="82" applyFont="1" applyFill="1" applyBorder="1" applyAlignment="1">
      <alignment horizontal="center" vertical="center" wrapText="1"/>
    </xf>
    <xf numFmtId="0" fontId="30" fillId="2" borderId="1" xfId="82" applyFont="1" applyFill="1" applyBorder="1" applyAlignment="1">
      <alignment horizontal="center" vertical="center" wrapText="1"/>
    </xf>
    <xf numFmtId="0" fontId="21" fillId="2" borderId="1" xfId="82" applyFont="1" applyFill="1" applyBorder="1" applyAlignment="1">
      <alignment horizontal="center" vertical="center" wrapText="1"/>
    </xf>
    <xf numFmtId="0" fontId="20" fillId="2" borderId="0" xfId="82" applyFont="1" applyFill="1" applyBorder="1" applyAlignment="1">
      <alignment horizontal="left" vertical="center" wrapText="1"/>
    </xf>
    <xf numFmtId="0" fontId="20" fillId="2" borderId="4" xfId="82" applyFont="1" applyFill="1" applyBorder="1" applyAlignment="1">
      <alignment horizontal="left" vertical="center" wrapText="1"/>
    </xf>
    <xf numFmtId="0" fontId="20" fillId="2" borderId="0" xfId="83" applyFont="1" applyFill="1" applyBorder="1" applyAlignment="1">
      <alignment horizontal="left" vertical="center"/>
    </xf>
    <xf numFmtId="0" fontId="20" fillId="2" borderId="4" xfId="83" applyFont="1" applyFill="1" applyBorder="1" applyAlignment="1">
      <alignment horizontal="left" vertical="center"/>
    </xf>
    <xf numFmtId="1" fontId="20" fillId="2" borderId="37" xfId="82" applyNumberFormat="1" applyFont="1" applyFill="1" applyBorder="1" applyAlignment="1">
      <alignment horizontal="center" vertical="center"/>
    </xf>
    <xf numFmtId="1" fontId="20" fillId="2" borderId="38" xfId="82" applyNumberFormat="1" applyFont="1" applyFill="1" applyBorder="1" applyAlignment="1">
      <alignment horizontal="center" vertical="center"/>
    </xf>
    <xf numFmtId="1" fontId="20" fillId="2" borderId="39" xfId="82" applyNumberFormat="1" applyFont="1" applyFill="1" applyBorder="1" applyAlignment="1">
      <alignment horizontal="center" vertical="center"/>
    </xf>
    <xf numFmtId="1" fontId="22" fillId="2" borderId="2" xfId="0" applyNumberFormat="1" applyFont="1" applyFill="1" applyBorder="1" applyAlignment="1">
      <alignment horizontal="center" vertical="center"/>
    </xf>
    <xf numFmtId="1" fontId="22" fillId="2" borderId="22" xfId="0" applyNumberFormat="1" applyFont="1" applyFill="1" applyBorder="1" applyAlignment="1">
      <alignment horizontal="center" vertical="center"/>
    </xf>
    <xf numFmtId="1" fontId="22" fillId="2" borderId="23" xfId="0" applyNumberFormat="1" applyFont="1" applyFill="1" applyBorder="1" applyAlignment="1">
      <alignment horizontal="center" vertical="center"/>
    </xf>
    <xf numFmtId="0" fontId="22" fillId="2" borderId="2" xfId="0" applyFont="1" applyFill="1" applyBorder="1" applyAlignment="1">
      <alignment horizontal="center" vertical="center"/>
    </xf>
    <xf numFmtId="0" fontId="22" fillId="2" borderId="22" xfId="0" applyFont="1" applyFill="1" applyBorder="1" applyAlignment="1">
      <alignment horizontal="center" vertical="center"/>
    </xf>
    <xf numFmtId="0" fontId="22" fillId="2" borderId="23" xfId="0" applyFont="1" applyFill="1" applyBorder="1" applyAlignment="1">
      <alignment horizontal="center" vertical="center"/>
    </xf>
    <xf numFmtId="0" fontId="22" fillId="2" borderId="18" xfId="0" applyFont="1" applyFill="1" applyBorder="1" applyAlignment="1">
      <alignment horizontal="right" vertical="center"/>
    </xf>
    <xf numFmtId="0" fontId="22" fillId="2" borderId="19" xfId="0" applyFont="1" applyFill="1" applyBorder="1" applyAlignment="1">
      <alignment horizontal="right" vertical="center"/>
    </xf>
    <xf numFmtId="0" fontId="22" fillId="2" borderId="20" xfId="0" applyFont="1" applyFill="1" applyBorder="1" applyAlignment="1">
      <alignment horizontal="right" vertical="center"/>
    </xf>
    <xf numFmtId="0" fontId="22" fillId="2" borderId="5" xfId="0" applyFont="1" applyFill="1" applyBorder="1" applyAlignment="1">
      <alignment horizontal="right" vertical="center"/>
    </xf>
    <xf numFmtId="0" fontId="22" fillId="2" borderId="0" xfId="0" applyFont="1" applyFill="1" applyBorder="1" applyAlignment="1">
      <alignment horizontal="right" vertical="center"/>
    </xf>
    <xf numFmtId="0" fontId="22" fillId="2" borderId="4" xfId="0" applyFont="1" applyFill="1" applyBorder="1" applyAlignment="1">
      <alignment horizontal="right" vertical="center"/>
    </xf>
    <xf numFmtId="0" fontId="22" fillId="2" borderId="2" xfId="0" applyFont="1" applyFill="1" applyBorder="1" applyAlignment="1">
      <alignment horizontal="right" vertical="center"/>
    </xf>
    <xf numFmtId="0" fontId="22" fillId="2" borderId="22" xfId="0" applyFont="1" applyFill="1" applyBorder="1" applyAlignment="1">
      <alignment horizontal="right" vertical="center"/>
    </xf>
    <xf numFmtId="0" fontId="22" fillId="2" borderId="23" xfId="0" applyFont="1" applyFill="1" applyBorder="1" applyAlignment="1">
      <alignment horizontal="right" vertical="center"/>
    </xf>
    <xf numFmtId="49" fontId="20" fillId="2" borderId="2" xfId="0" applyNumberFormat="1" applyFont="1" applyFill="1" applyBorder="1" applyAlignment="1">
      <alignment horizontal="left" vertical="center" wrapText="1"/>
    </xf>
    <xf numFmtId="49" fontId="20" fillId="2" borderId="22" xfId="0" applyNumberFormat="1" applyFont="1" applyFill="1" applyBorder="1" applyAlignment="1">
      <alignment horizontal="left" vertical="center" wrapText="1"/>
    </xf>
    <xf numFmtId="49" fontId="20" fillId="2" borderId="23" xfId="0" applyNumberFormat="1" applyFont="1" applyFill="1" applyBorder="1" applyAlignment="1">
      <alignment horizontal="left" vertical="center" wrapText="1"/>
    </xf>
    <xf numFmtId="0" fontId="22" fillId="2" borderId="1" xfId="0" applyFont="1" applyFill="1" applyBorder="1" applyAlignment="1">
      <alignment horizontal="center" vertical="center"/>
    </xf>
    <xf numFmtId="165" fontId="20" fillId="2" borderId="2" xfId="0" applyNumberFormat="1" applyFont="1" applyFill="1" applyBorder="1" applyAlignment="1">
      <alignment horizontal="left" vertical="center" wrapText="1"/>
    </xf>
    <xf numFmtId="165" fontId="20" fillId="2" borderId="22" xfId="0" applyNumberFormat="1" applyFont="1" applyFill="1" applyBorder="1" applyAlignment="1">
      <alignment horizontal="left" vertical="center" wrapText="1"/>
    </xf>
    <xf numFmtId="165" fontId="20" fillId="2" borderId="23" xfId="0" applyNumberFormat="1" applyFont="1" applyFill="1" applyBorder="1" applyAlignment="1">
      <alignment horizontal="left" vertical="center" wrapText="1"/>
    </xf>
    <xf numFmtId="0" fontId="22" fillId="2" borderId="0" xfId="0" applyFont="1" applyFill="1" applyBorder="1" applyAlignment="1">
      <alignment horizontal="left" vertical="center" wrapText="1"/>
    </xf>
    <xf numFmtId="0" fontId="22" fillId="2" borderId="4" xfId="0" applyFont="1" applyFill="1" applyBorder="1" applyAlignment="1">
      <alignment horizontal="left" vertical="center" wrapText="1"/>
    </xf>
    <xf numFmtId="0" fontId="22" fillId="2" borderId="0" xfId="0" applyFont="1" applyFill="1" applyBorder="1" applyAlignment="1">
      <alignment horizontal="left" vertical="center"/>
    </xf>
    <xf numFmtId="0" fontId="22" fillId="2" borderId="4" xfId="0" applyFont="1" applyFill="1" applyBorder="1" applyAlignment="1">
      <alignment horizontal="left" vertical="center"/>
    </xf>
    <xf numFmtId="0" fontId="20" fillId="2" borderId="2" xfId="0" applyFont="1" applyFill="1" applyBorder="1" applyAlignment="1">
      <alignment horizontal="center" vertical="center"/>
    </xf>
    <xf numFmtId="0" fontId="20" fillId="2" borderId="22" xfId="0" applyFont="1" applyFill="1" applyBorder="1" applyAlignment="1">
      <alignment horizontal="center" vertical="center"/>
    </xf>
    <xf numFmtId="0" fontId="20" fillId="2" borderId="23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1" fontId="22" fillId="2" borderId="31" xfId="0" applyNumberFormat="1" applyFont="1" applyFill="1" applyBorder="1" applyAlignment="1">
      <alignment horizontal="center" vertical="center"/>
    </xf>
    <xf numFmtId="1" fontId="22" fillId="2" borderId="32" xfId="0" applyNumberFormat="1" applyFont="1" applyFill="1" applyBorder="1" applyAlignment="1">
      <alignment horizontal="center" vertical="center"/>
    </xf>
    <xf numFmtId="1" fontId="22" fillId="2" borderId="33" xfId="0" applyNumberFormat="1" applyFont="1" applyFill="1" applyBorder="1" applyAlignment="1">
      <alignment horizontal="center" vertical="center"/>
    </xf>
    <xf numFmtId="0" fontId="22" fillId="2" borderId="31" xfId="0" applyFont="1" applyFill="1" applyBorder="1" applyAlignment="1">
      <alignment horizontal="center" vertical="center"/>
    </xf>
    <xf numFmtId="0" fontId="22" fillId="2" borderId="32" xfId="0" applyFont="1" applyFill="1" applyBorder="1" applyAlignment="1">
      <alignment horizontal="center" vertical="center"/>
    </xf>
    <xf numFmtId="0" fontId="22" fillId="2" borderId="33" xfId="0" applyFont="1" applyFill="1" applyBorder="1" applyAlignment="1">
      <alignment horizontal="center" vertical="center"/>
    </xf>
    <xf numFmtId="0" fontId="22" fillId="2" borderId="27" xfId="0" applyFont="1" applyFill="1" applyBorder="1" applyAlignment="1">
      <alignment horizontal="right" vertical="center"/>
    </xf>
    <xf numFmtId="0" fontId="22" fillId="2" borderId="28" xfId="0" applyFont="1" applyFill="1" applyBorder="1" applyAlignment="1">
      <alignment horizontal="right" vertical="center"/>
    </xf>
    <xf numFmtId="0" fontId="22" fillId="2" borderId="29" xfId="0" applyFont="1" applyFill="1" applyBorder="1" applyAlignment="1">
      <alignment horizontal="right" vertical="center"/>
    </xf>
    <xf numFmtId="0" fontId="22" fillId="2" borderId="31" xfId="0" applyFont="1" applyFill="1" applyBorder="1" applyAlignment="1">
      <alignment horizontal="right" vertical="center"/>
    </xf>
    <xf numFmtId="0" fontId="22" fillId="2" borderId="32" xfId="0" applyFont="1" applyFill="1" applyBorder="1" applyAlignment="1">
      <alignment horizontal="right" vertical="center"/>
    </xf>
    <xf numFmtId="0" fontId="22" fillId="2" borderId="33" xfId="0" applyFont="1" applyFill="1" applyBorder="1" applyAlignment="1">
      <alignment horizontal="right" vertical="center"/>
    </xf>
    <xf numFmtId="49" fontId="20" fillId="2" borderId="24" xfId="0" applyNumberFormat="1" applyFont="1" applyFill="1" applyBorder="1" applyAlignment="1">
      <alignment horizontal="left" vertical="center" wrapText="1"/>
    </xf>
    <xf numFmtId="49" fontId="20" fillId="2" borderId="25" xfId="0" applyNumberFormat="1" applyFont="1" applyFill="1" applyBorder="1" applyAlignment="1">
      <alignment horizontal="left" vertical="center" wrapText="1"/>
    </xf>
    <xf numFmtId="49" fontId="20" fillId="2" borderId="26" xfId="0" applyNumberFormat="1" applyFont="1" applyFill="1" applyBorder="1" applyAlignment="1">
      <alignment horizontal="left" vertical="center" wrapText="1"/>
    </xf>
    <xf numFmtId="0" fontId="20" fillId="2" borderId="31" xfId="0" applyFont="1" applyFill="1" applyBorder="1" applyAlignment="1">
      <alignment horizontal="center" vertical="center"/>
    </xf>
    <xf numFmtId="0" fontId="20" fillId="2" borderId="32" xfId="0" applyFont="1" applyFill="1" applyBorder="1" applyAlignment="1">
      <alignment horizontal="center" vertical="center"/>
    </xf>
    <xf numFmtId="0" fontId="20" fillId="2" borderId="33" xfId="0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right" vertical="center"/>
    </xf>
    <xf numFmtId="0" fontId="20" fillId="2" borderId="22" xfId="0" applyFont="1" applyFill="1" applyBorder="1" applyAlignment="1">
      <alignment horizontal="right" vertical="center"/>
    </xf>
    <xf numFmtId="49" fontId="0" fillId="2" borderId="2" xfId="61" applyNumberFormat="1" applyFont="1" applyFill="1" applyBorder="1" applyAlignment="1">
      <alignment horizontal="left" vertical="center" wrapText="1"/>
    </xf>
    <xf numFmtId="49" fontId="19" fillId="2" borderId="22" xfId="61" applyNumberFormat="1" applyFont="1" applyFill="1" applyBorder="1" applyAlignment="1">
      <alignment horizontal="left" vertical="center" wrapText="1"/>
    </xf>
    <xf numFmtId="49" fontId="19" fillId="2" borderId="23" xfId="61" applyNumberFormat="1" applyFont="1" applyFill="1" applyBorder="1" applyAlignment="1">
      <alignment horizontal="left" vertical="center" wrapText="1"/>
    </xf>
    <xf numFmtId="49" fontId="20" fillId="2" borderId="2" xfId="61" applyNumberFormat="1" applyFont="1" applyFill="1" applyBorder="1" applyAlignment="1">
      <alignment horizontal="left" vertical="center" wrapText="1"/>
    </xf>
    <xf numFmtId="49" fontId="20" fillId="2" borderId="22" xfId="61" applyNumberFormat="1" applyFont="1" applyFill="1" applyBorder="1" applyAlignment="1">
      <alignment horizontal="left" vertical="center" wrapText="1"/>
    </xf>
    <xf numFmtId="49" fontId="20" fillId="2" borderId="23" xfId="61" applyNumberFormat="1" applyFont="1" applyFill="1" applyBorder="1" applyAlignment="1">
      <alignment horizontal="left" vertical="center" wrapText="1"/>
    </xf>
    <xf numFmtId="49" fontId="19" fillId="2" borderId="37" xfId="61" applyNumberFormat="1" applyFont="1" applyFill="1" applyBorder="1" applyAlignment="1">
      <alignment horizontal="left" vertical="center" wrapText="1"/>
    </xf>
    <xf numFmtId="49" fontId="19" fillId="2" borderId="38" xfId="61" applyNumberFormat="1" applyFont="1" applyFill="1" applyBorder="1" applyAlignment="1">
      <alignment horizontal="left" vertical="center" wrapText="1"/>
    </xf>
    <xf numFmtId="49" fontId="19" fillId="2" borderId="39" xfId="61" applyNumberFormat="1" applyFont="1" applyFill="1" applyBorder="1" applyAlignment="1">
      <alignment horizontal="left" vertical="center" wrapText="1"/>
    </xf>
    <xf numFmtId="49" fontId="0" fillId="2" borderId="2" xfId="0" applyNumberFormat="1" applyFont="1" applyFill="1" applyBorder="1" applyAlignment="1">
      <alignment horizontal="left" vertical="center" wrapText="1"/>
    </xf>
    <xf numFmtId="49" fontId="0" fillId="2" borderId="22" xfId="0" applyNumberFormat="1" applyFont="1" applyFill="1" applyBorder="1" applyAlignment="1">
      <alignment horizontal="left" vertical="center" wrapText="1"/>
    </xf>
    <xf numFmtId="49" fontId="0" fillId="2" borderId="23" xfId="0" applyNumberFormat="1" applyFont="1" applyFill="1" applyBorder="1" applyAlignment="1">
      <alignment horizontal="left" vertical="center" wrapText="1"/>
    </xf>
    <xf numFmtId="0" fontId="22" fillId="2" borderId="34" xfId="0" applyFont="1" applyFill="1" applyBorder="1" applyAlignment="1">
      <alignment horizontal="right" vertical="center"/>
    </xf>
    <xf numFmtId="0" fontId="22" fillId="2" borderId="40" xfId="0" applyFont="1" applyFill="1" applyBorder="1" applyAlignment="1">
      <alignment horizontal="right" vertical="center"/>
    </xf>
    <xf numFmtId="0" fontId="22" fillId="2" borderId="35" xfId="0" applyFont="1" applyFill="1" applyBorder="1" applyAlignment="1">
      <alignment horizontal="right" vertical="center"/>
    </xf>
    <xf numFmtId="165" fontId="22" fillId="2" borderId="2" xfId="0" applyNumberFormat="1" applyFont="1" applyFill="1" applyBorder="1" applyAlignment="1">
      <alignment horizontal="left" vertical="center" wrapText="1"/>
    </xf>
    <xf numFmtId="165" fontId="22" fillId="2" borderId="22" xfId="0" applyNumberFormat="1" applyFont="1" applyFill="1" applyBorder="1" applyAlignment="1">
      <alignment horizontal="left" vertical="center" wrapText="1"/>
    </xf>
    <xf numFmtId="165" fontId="22" fillId="2" borderId="23" xfId="0" applyNumberFormat="1" applyFont="1" applyFill="1" applyBorder="1" applyAlignment="1">
      <alignment horizontal="left" vertical="center" wrapText="1"/>
    </xf>
    <xf numFmtId="165" fontId="22" fillId="2" borderId="37" xfId="0" applyNumberFormat="1" applyFont="1" applyFill="1" applyBorder="1" applyAlignment="1">
      <alignment horizontal="left" vertical="center" wrapText="1"/>
    </xf>
    <xf numFmtId="165" fontId="22" fillId="2" borderId="38" xfId="0" applyNumberFormat="1" applyFont="1" applyFill="1" applyBorder="1" applyAlignment="1">
      <alignment horizontal="left" vertical="center" wrapText="1"/>
    </xf>
    <xf numFmtId="165" fontId="22" fillId="2" borderId="39" xfId="0" applyNumberFormat="1" applyFont="1" applyFill="1" applyBorder="1" applyAlignment="1">
      <alignment horizontal="left" vertical="center" wrapText="1"/>
    </xf>
    <xf numFmtId="0" fontId="2" fillId="2" borderId="44" xfId="85" applyFont="1" applyFill="1" applyBorder="1" applyAlignment="1">
      <alignment horizontal="left" vertical="center" wrapText="1"/>
    </xf>
    <xf numFmtId="0" fontId="2" fillId="2" borderId="45" xfId="85" applyFont="1" applyFill="1" applyBorder="1" applyAlignment="1">
      <alignment horizontal="left" vertical="center" wrapText="1"/>
    </xf>
    <xf numFmtId="0" fontId="2" fillId="2" borderId="46" xfId="85" applyFont="1" applyFill="1" applyBorder="1" applyAlignment="1">
      <alignment horizontal="left" vertical="center" wrapText="1"/>
    </xf>
    <xf numFmtId="165" fontId="20" fillId="2" borderId="37" xfId="0" applyNumberFormat="1" applyFont="1" applyFill="1" applyBorder="1" applyAlignment="1">
      <alignment horizontal="left" vertical="center" wrapText="1"/>
    </xf>
    <xf numFmtId="165" fontId="20" fillId="2" borderId="38" xfId="0" applyNumberFormat="1" applyFont="1" applyFill="1" applyBorder="1" applyAlignment="1">
      <alignment horizontal="left" vertical="center" wrapText="1"/>
    </xf>
    <xf numFmtId="165" fontId="20" fillId="2" borderId="39" xfId="0" applyNumberFormat="1" applyFont="1" applyFill="1" applyBorder="1" applyAlignment="1">
      <alignment horizontal="left" vertical="center" wrapText="1"/>
    </xf>
  </cellXfs>
  <cellStyles count="93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asd" xfId="26"/>
    <cellStyle name="Bad" xfId="27"/>
    <cellStyle name="Calculation" xfId="28"/>
    <cellStyle name="Check Cell" xfId="29"/>
    <cellStyle name="Comma 2" xfId="30"/>
    <cellStyle name="Comma 2 2" xfId="62"/>
    <cellStyle name="Euro" xfId="31"/>
    <cellStyle name="Euro 2" xfId="63"/>
    <cellStyle name="Explanatory Text" xfId="32"/>
    <cellStyle name="Good" xfId="33"/>
    <cellStyle name="Heading 1" xfId="34"/>
    <cellStyle name="Heading 2" xfId="35"/>
    <cellStyle name="Heading 3" xfId="36"/>
    <cellStyle name="Heading 4" xfId="37"/>
    <cellStyle name="Input" xfId="38"/>
    <cellStyle name="Linked Cell" xfId="39"/>
    <cellStyle name="Moeda 2" xfId="1"/>
    <cellStyle name="Neutral" xfId="40"/>
    <cellStyle name="Normal" xfId="0" builtinId="0"/>
    <cellStyle name="Normal 10 3" xfId="89"/>
    <cellStyle name="Normal 18" xfId="92"/>
    <cellStyle name="Normal 2" xfId="41"/>
    <cellStyle name="Normal 2 2 2" xfId="85"/>
    <cellStyle name="Normal 3" xfId="42"/>
    <cellStyle name="Normal 3 2" xfId="64"/>
    <cellStyle name="Normal 4" xfId="43"/>
    <cellStyle name="Normal 4 2" xfId="65"/>
    <cellStyle name="Normal 4 2 2" xfId="66"/>
    <cellStyle name="Normal 4 3" xfId="67"/>
    <cellStyle name="Normal 4 3 2" xfId="68"/>
    <cellStyle name="Normal 4 3 4 2 3" xfId="83"/>
    <cellStyle name="Normal 4 3 4 2 3 2" xfId="84"/>
    <cellStyle name="Normal 4 3 4 2 3 3" xfId="86"/>
    <cellStyle name="Normal 4 3 4 3 2 3" xfId="91"/>
    <cellStyle name="Normal 4 4" xfId="82"/>
    <cellStyle name="Normal 5" xfId="61"/>
    <cellStyle name="Normal 5 2" xfId="69"/>
    <cellStyle name="Normal 5 2 2" xfId="88"/>
    <cellStyle name="Normal 6" xfId="70"/>
    <cellStyle name="Normal 7" xfId="59"/>
    <cellStyle name="Note" xfId="44"/>
    <cellStyle name="Note 2" xfId="71"/>
    <cellStyle name="Output" xfId="45"/>
    <cellStyle name="Percent 2" xfId="46"/>
    <cellStyle name="Percent 2 2" xfId="72"/>
    <cellStyle name="Porcentagem 2" xfId="47"/>
    <cellStyle name="Porcentagem 2 2" xfId="48"/>
    <cellStyle name="Porcentagem 2 2 2" xfId="73"/>
    <cellStyle name="Porcentagem 2 3" xfId="74"/>
    <cellStyle name="Separador de milhares 2" xfId="49"/>
    <cellStyle name="Separador de milhares 2 2" xfId="75"/>
    <cellStyle name="Separador de milhares 3" xfId="50"/>
    <cellStyle name="Separador de milhares 3 2" xfId="76"/>
    <cellStyle name="Separador de milhares 6" xfId="51"/>
    <cellStyle name="Separador de milhares 6 2" xfId="77"/>
    <cellStyle name="Title" xfId="52"/>
    <cellStyle name="Título 1 1" xfId="53"/>
    <cellStyle name="Título 1 1 1" xfId="54"/>
    <cellStyle name="Vírgula" xfId="58" builtinId="3"/>
    <cellStyle name="Vírgula 2" xfId="55"/>
    <cellStyle name="Vírgula 2 2" xfId="78"/>
    <cellStyle name="Vírgula 3" xfId="56"/>
    <cellStyle name="Vírgula 3 2" xfId="79"/>
    <cellStyle name="Vírgula 4" xfId="80"/>
    <cellStyle name="Vírgula 5" xfId="81"/>
    <cellStyle name="Vírgula 6" xfId="60"/>
    <cellStyle name="Vírgula 7" xfId="87"/>
    <cellStyle name="Vírgula 9 2" xfId="90"/>
    <cellStyle name="Warning Text" xfId="5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42" Type="http://schemas.openxmlformats.org/officeDocument/2006/relationships/externalLink" Target="externalLinks/externalLink9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5.xml"/><Relationship Id="rId46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externalLink" Target="externalLinks/externalLink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4.xml"/><Relationship Id="rId40" Type="http://schemas.openxmlformats.org/officeDocument/2006/relationships/externalLink" Target="externalLinks/externalLink7.xml"/><Relationship Id="rId45" Type="http://schemas.openxmlformats.org/officeDocument/2006/relationships/externalLink" Target="externalLinks/externalLink1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3.xml"/><Relationship Id="rId49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1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2.xml"/><Relationship Id="rId43" Type="http://schemas.openxmlformats.org/officeDocument/2006/relationships/externalLink" Target="externalLinks/externalLink10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99171</xdr:colOff>
      <xdr:row>0</xdr:row>
      <xdr:rowOff>96371</xdr:rowOff>
    </xdr:from>
    <xdr:to>
      <xdr:col>3</xdr:col>
      <xdr:colOff>173121</xdr:colOff>
      <xdr:row>3</xdr:row>
      <xdr:rowOff>114821</xdr:rowOff>
    </xdr:to>
    <xdr:pic>
      <xdr:nvPicPr>
        <xdr:cNvPr id="3" name="Picture 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171" y="96371"/>
          <a:ext cx="1883700" cy="589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99171</xdr:colOff>
      <xdr:row>0</xdr:row>
      <xdr:rowOff>96371</xdr:rowOff>
    </xdr:from>
    <xdr:to>
      <xdr:col>3</xdr:col>
      <xdr:colOff>173121</xdr:colOff>
      <xdr:row>3</xdr:row>
      <xdr:rowOff>114821</xdr:rowOff>
    </xdr:to>
    <xdr:pic>
      <xdr:nvPicPr>
        <xdr:cNvPr id="2" name="Picture 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171" y="96371"/>
          <a:ext cx="1883700" cy="589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99171</xdr:colOff>
      <xdr:row>0</xdr:row>
      <xdr:rowOff>96371</xdr:rowOff>
    </xdr:from>
    <xdr:to>
      <xdr:col>3</xdr:col>
      <xdr:colOff>173121</xdr:colOff>
      <xdr:row>3</xdr:row>
      <xdr:rowOff>114821</xdr:rowOff>
    </xdr:to>
    <xdr:pic>
      <xdr:nvPicPr>
        <xdr:cNvPr id="3" name="Picture 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171" y="96371"/>
          <a:ext cx="1883700" cy="589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99171</xdr:colOff>
      <xdr:row>0</xdr:row>
      <xdr:rowOff>96371</xdr:rowOff>
    </xdr:from>
    <xdr:to>
      <xdr:col>3</xdr:col>
      <xdr:colOff>173121</xdr:colOff>
      <xdr:row>3</xdr:row>
      <xdr:rowOff>114821</xdr:rowOff>
    </xdr:to>
    <xdr:pic>
      <xdr:nvPicPr>
        <xdr:cNvPr id="3" name="Picture 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171" y="96371"/>
          <a:ext cx="1883700" cy="589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99171</xdr:colOff>
      <xdr:row>0</xdr:row>
      <xdr:rowOff>96371</xdr:rowOff>
    </xdr:from>
    <xdr:to>
      <xdr:col>3</xdr:col>
      <xdr:colOff>173121</xdr:colOff>
      <xdr:row>3</xdr:row>
      <xdr:rowOff>114821</xdr:rowOff>
    </xdr:to>
    <xdr:pic>
      <xdr:nvPicPr>
        <xdr:cNvPr id="4" name="Picture 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171" y="96371"/>
          <a:ext cx="1883700" cy="589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99171</xdr:colOff>
      <xdr:row>0</xdr:row>
      <xdr:rowOff>96371</xdr:rowOff>
    </xdr:from>
    <xdr:to>
      <xdr:col>3</xdr:col>
      <xdr:colOff>173121</xdr:colOff>
      <xdr:row>3</xdr:row>
      <xdr:rowOff>114821</xdr:rowOff>
    </xdr:to>
    <xdr:pic>
      <xdr:nvPicPr>
        <xdr:cNvPr id="4" name="Picture 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171" y="96371"/>
          <a:ext cx="1883700" cy="589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99171</xdr:colOff>
      <xdr:row>0</xdr:row>
      <xdr:rowOff>96371</xdr:rowOff>
    </xdr:from>
    <xdr:to>
      <xdr:col>3</xdr:col>
      <xdr:colOff>173121</xdr:colOff>
      <xdr:row>3</xdr:row>
      <xdr:rowOff>114821</xdr:rowOff>
    </xdr:to>
    <xdr:pic>
      <xdr:nvPicPr>
        <xdr:cNvPr id="4" name="Picture 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171" y="96371"/>
          <a:ext cx="1883700" cy="589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99171</xdr:colOff>
      <xdr:row>0</xdr:row>
      <xdr:rowOff>96371</xdr:rowOff>
    </xdr:from>
    <xdr:to>
      <xdr:col>3</xdr:col>
      <xdr:colOff>173121</xdr:colOff>
      <xdr:row>3</xdr:row>
      <xdr:rowOff>114821</xdr:rowOff>
    </xdr:to>
    <xdr:pic>
      <xdr:nvPicPr>
        <xdr:cNvPr id="4" name="Picture 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171" y="96371"/>
          <a:ext cx="1883700" cy="589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99171</xdr:colOff>
      <xdr:row>0</xdr:row>
      <xdr:rowOff>96371</xdr:rowOff>
    </xdr:from>
    <xdr:to>
      <xdr:col>3</xdr:col>
      <xdr:colOff>173121</xdr:colOff>
      <xdr:row>3</xdr:row>
      <xdr:rowOff>114821</xdr:rowOff>
    </xdr:to>
    <xdr:pic>
      <xdr:nvPicPr>
        <xdr:cNvPr id="4" name="Picture 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171" y="96371"/>
          <a:ext cx="1883700" cy="589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99171</xdr:colOff>
      <xdr:row>0</xdr:row>
      <xdr:rowOff>96371</xdr:rowOff>
    </xdr:from>
    <xdr:to>
      <xdr:col>3</xdr:col>
      <xdr:colOff>173121</xdr:colOff>
      <xdr:row>3</xdr:row>
      <xdr:rowOff>114821</xdr:rowOff>
    </xdr:to>
    <xdr:pic>
      <xdr:nvPicPr>
        <xdr:cNvPr id="4" name="Picture 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171" y="96371"/>
          <a:ext cx="1883700" cy="589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99171</xdr:colOff>
      <xdr:row>0</xdr:row>
      <xdr:rowOff>96371</xdr:rowOff>
    </xdr:from>
    <xdr:to>
      <xdr:col>3</xdr:col>
      <xdr:colOff>173121</xdr:colOff>
      <xdr:row>3</xdr:row>
      <xdr:rowOff>114821</xdr:rowOff>
    </xdr:to>
    <xdr:pic>
      <xdr:nvPicPr>
        <xdr:cNvPr id="4" name="Picture 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171" y="96371"/>
          <a:ext cx="1883700" cy="589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99171</xdr:colOff>
      <xdr:row>0</xdr:row>
      <xdr:rowOff>96371</xdr:rowOff>
    </xdr:from>
    <xdr:to>
      <xdr:col>3</xdr:col>
      <xdr:colOff>173121</xdr:colOff>
      <xdr:row>3</xdr:row>
      <xdr:rowOff>114821</xdr:rowOff>
    </xdr:to>
    <xdr:pic>
      <xdr:nvPicPr>
        <xdr:cNvPr id="4" name="Picture 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171" y="96371"/>
          <a:ext cx="1883700" cy="589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99171</xdr:colOff>
      <xdr:row>0</xdr:row>
      <xdr:rowOff>96371</xdr:rowOff>
    </xdr:from>
    <xdr:to>
      <xdr:col>3</xdr:col>
      <xdr:colOff>173121</xdr:colOff>
      <xdr:row>3</xdr:row>
      <xdr:rowOff>114821</xdr:rowOff>
    </xdr:to>
    <xdr:pic>
      <xdr:nvPicPr>
        <xdr:cNvPr id="4" name="Picture 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171" y="96371"/>
          <a:ext cx="1883700" cy="589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99171</xdr:colOff>
      <xdr:row>0</xdr:row>
      <xdr:rowOff>96371</xdr:rowOff>
    </xdr:from>
    <xdr:to>
      <xdr:col>3</xdr:col>
      <xdr:colOff>173121</xdr:colOff>
      <xdr:row>3</xdr:row>
      <xdr:rowOff>114821</xdr:rowOff>
    </xdr:to>
    <xdr:pic>
      <xdr:nvPicPr>
        <xdr:cNvPr id="2" name="Picture 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171" y="96371"/>
          <a:ext cx="1883700" cy="589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99171</xdr:colOff>
      <xdr:row>0</xdr:row>
      <xdr:rowOff>96371</xdr:rowOff>
    </xdr:from>
    <xdr:to>
      <xdr:col>3</xdr:col>
      <xdr:colOff>173121</xdr:colOff>
      <xdr:row>3</xdr:row>
      <xdr:rowOff>114821</xdr:rowOff>
    </xdr:to>
    <xdr:pic>
      <xdr:nvPicPr>
        <xdr:cNvPr id="2" name="Picture 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171" y="96371"/>
          <a:ext cx="1883700" cy="589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99171</xdr:colOff>
      <xdr:row>0</xdr:row>
      <xdr:rowOff>96371</xdr:rowOff>
    </xdr:from>
    <xdr:to>
      <xdr:col>3</xdr:col>
      <xdr:colOff>173121</xdr:colOff>
      <xdr:row>3</xdr:row>
      <xdr:rowOff>114821</xdr:rowOff>
    </xdr:to>
    <xdr:pic>
      <xdr:nvPicPr>
        <xdr:cNvPr id="4" name="Picture 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171" y="96371"/>
          <a:ext cx="1883700" cy="589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99171</xdr:colOff>
      <xdr:row>0</xdr:row>
      <xdr:rowOff>96371</xdr:rowOff>
    </xdr:from>
    <xdr:to>
      <xdr:col>3</xdr:col>
      <xdr:colOff>173121</xdr:colOff>
      <xdr:row>3</xdr:row>
      <xdr:rowOff>114821</xdr:rowOff>
    </xdr:to>
    <xdr:pic>
      <xdr:nvPicPr>
        <xdr:cNvPr id="4" name="Picture 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171" y="96371"/>
          <a:ext cx="1883700" cy="589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99171</xdr:colOff>
      <xdr:row>0</xdr:row>
      <xdr:rowOff>96371</xdr:rowOff>
    </xdr:from>
    <xdr:to>
      <xdr:col>3</xdr:col>
      <xdr:colOff>173121</xdr:colOff>
      <xdr:row>3</xdr:row>
      <xdr:rowOff>114821</xdr:rowOff>
    </xdr:to>
    <xdr:pic>
      <xdr:nvPicPr>
        <xdr:cNvPr id="3" name="Picture 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171" y="96371"/>
          <a:ext cx="1883700" cy="589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99171</xdr:colOff>
      <xdr:row>0</xdr:row>
      <xdr:rowOff>96371</xdr:rowOff>
    </xdr:from>
    <xdr:to>
      <xdr:col>3</xdr:col>
      <xdr:colOff>173121</xdr:colOff>
      <xdr:row>3</xdr:row>
      <xdr:rowOff>114821</xdr:rowOff>
    </xdr:to>
    <xdr:pic>
      <xdr:nvPicPr>
        <xdr:cNvPr id="3" name="Picture 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171" y="96371"/>
          <a:ext cx="1883700" cy="589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99171</xdr:colOff>
      <xdr:row>0</xdr:row>
      <xdr:rowOff>96371</xdr:rowOff>
    </xdr:from>
    <xdr:to>
      <xdr:col>3</xdr:col>
      <xdr:colOff>173121</xdr:colOff>
      <xdr:row>3</xdr:row>
      <xdr:rowOff>114821</xdr:rowOff>
    </xdr:to>
    <xdr:pic>
      <xdr:nvPicPr>
        <xdr:cNvPr id="3" name="Picture 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171" y="96371"/>
          <a:ext cx="1883700" cy="589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84069</xdr:colOff>
      <xdr:row>0</xdr:row>
      <xdr:rowOff>0</xdr:rowOff>
    </xdr:from>
    <xdr:to>
      <xdr:col>19</xdr:col>
      <xdr:colOff>33131</xdr:colOff>
      <xdr:row>16</xdr:row>
      <xdr:rowOff>120158</xdr:rowOff>
    </xdr:to>
    <xdr:pic>
      <xdr:nvPicPr>
        <xdr:cNvPr id="4" name="Imagem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0836" t="9260" r="21917" b="7037"/>
        <a:stretch/>
      </xdr:blipFill>
      <xdr:spPr>
        <a:xfrm>
          <a:off x="10155721" y="0"/>
          <a:ext cx="5465280" cy="4473083"/>
        </a:xfrm>
        <a:prstGeom prst="rect">
          <a:avLst/>
        </a:prstGeom>
      </xdr:spPr>
    </xdr:pic>
    <xdr:clientData/>
  </xdr:twoCellAnchor>
  <xdr:twoCellAnchor>
    <xdr:from>
      <xdr:col>0</xdr:col>
      <xdr:colOff>99171</xdr:colOff>
      <xdr:row>0</xdr:row>
      <xdr:rowOff>96371</xdr:rowOff>
    </xdr:from>
    <xdr:to>
      <xdr:col>3</xdr:col>
      <xdr:colOff>173121</xdr:colOff>
      <xdr:row>3</xdr:row>
      <xdr:rowOff>114821</xdr:rowOff>
    </xdr:to>
    <xdr:pic>
      <xdr:nvPicPr>
        <xdr:cNvPr id="6" name="Picture 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171" y="96371"/>
          <a:ext cx="1883700" cy="589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84069</xdr:colOff>
      <xdr:row>0</xdr:row>
      <xdr:rowOff>0</xdr:rowOff>
    </xdr:from>
    <xdr:to>
      <xdr:col>19</xdr:col>
      <xdr:colOff>33131</xdr:colOff>
      <xdr:row>16</xdr:row>
      <xdr:rowOff>310658</xdr:rowOff>
    </xdr:to>
    <xdr:pic>
      <xdr:nvPicPr>
        <xdr:cNvPr id="4" name="Imagem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0836" t="9260" r="21917" b="7037"/>
        <a:stretch/>
      </xdr:blipFill>
      <xdr:spPr>
        <a:xfrm>
          <a:off x="10161519" y="0"/>
          <a:ext cx="5435462" cy="4473083"/>
        </a:xfrm>
        <a:prstGeom prst="rect">
          <a:avLst/>
        </a:prstGeom>
      </xdr:spPr>
    </xdr:pic>
    <xdr:clientData/>
  </xdr:twoCellAnchor>
  <xdr:twoCellAnchor>
    <xdr:from>
      <xdr:col>0</xdr:col>
      <xdr:colOff>99171</xdr:colOff>
      <xdr:row>0</xdr:row>
      <xdr:rowOff>96371</xdr:rowOff>
    </xdr:from>
    <xdr:to>
      <xdr:col>3</xdr:col>
      <xdr:colOff>173121</xdr:colOff>
      <xdr:row>3</xdr:row>
      <xdr:rowOff>114821</xdr:rowOff>
    </xdr:to>
    <xdr:pic>
      <xdr:nvPicPr>
        <xdr:cNvPr id="6" name="Picture 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171" y="96371"/>
          <a:ext cx="1883700" cy="589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99171</xdr:colOff>
      <xdr:row>0</xdr:row>
      <xdr:rowOff>96371</xdr:rowOff>
    </xdr:from>
    <xdr:to>
      <xdr:col>3</xdr:col>
      <xdr:colOff>173121</xdr:colOff>
      <xdr:row>3</xdr:row>
      <xdr:rowOff>114821</xdr:rowOff>
    </xdr:to>
    <xdr:pic>
      <xdr:nvPicPr>
        <xdr:cNvPr id="4" name="Picture 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171" y="96371"/>
          <a:ext cx="1883700" cy="589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99171</xdr:colOff>
      <xdr:row>0</xdr:row>
      <xdr:rowOff>96371</xdr:rowOff>
    </xdr:from>
    <xdr:to>
      <xdr:col>3</xdr:col>
      <xdr:colOff>173121</xdr:colOff>
      <xdr:row>3</xdr:row>
      <xdr:rowOff>114821</xdr:rowOff>
    </xdr:to>
    <xdr:pic>
      <xdr:nvPicPr>
        <xdr:cNvPr id="4" name="Picture 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171" y="96371"/>
          <a:ext cx="1883700" cy="589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99171</xdr:colOff>
      <xdr:row>0</xdr:row>
      <xdr:rowOff>96371</xdr:rowOff>
    </xdr:from>
    <xdr:to>
      <xdr:col>3</xdr:col>
      <xdr:colOff>173121</xdr:colOff>
      <xdr:row>3</xdr:row>
      <xdr:rowOff>114821</xdr:rowOff>
    </xdr:to>
    <xdr:pic>
      <xdr:nvPicPr>
        <xdr:cNvPr id="4" name="Picture 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171" y="96371"/>
          <a:ext cx="1883700" cy="589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99171</xdr:colOff>
      <xdr:row>0</xdr:row>
      <xdr:rowOff>96371</xdr:rowOff>
    </xdr:from>
    <xdr:to>
      <xdr:col>3</xdr:col>
      <xdr:colOff>173121</xdr:colOff>
      <xdr:row>3</xdr:row>
      <xdr:rowOff>114821</xdr:rowOff>
    </xdr:to>
    <xdr:pic>
      <xdr:nvPicPr>
        <xdr:cNvPr id="4" name="Picture 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171" y="96371"/>
          <a:ext cx="1883700" cy="589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99171</xdr:colOff>
      <xdr:row>0</xdr:row>
      <xdr:rowOff>96371</xdr:rowOff>
    </xdr:from>
    <xdr:to>
      <xdr:col>3</xdr:col>
      <xdr:colOff>173121</xdr:colOff>
      <xdr:row>3</xdr:row>
      <xdr:rowOff>114821</xdr:rowOff>
    </xdr:to>
    <xdr:pic>
      <xdr:nvPicPr>
        <xdr:cNvPr id="4" name="Picture 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171" y="96371"/>
          <a:ext cx="1883700" cy="589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99171</xdr:colOff>
      <xdr:row>0</xdr:row>
      <xdr:rowOff>96371</xdr:rowOff>
    </xdr:from>
    <xdr:to>
      <xdr:col>3</xdr:col>
      <xdr:colOff>173121</xdr:colOff>
      <xdr:row>3</xdr:row>
      <xdr:rowOff>114821</xdr:rowOff>
    </xdr:to>
    <xdr:pic>
      <xdr:nvPicPr>
        <xdr:cNvPr id="3" name="Picture 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171" y="96371"/>
          <a:ext cx="1883700" cy="589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99171</xdr:colOff>
      <xdr:row>0</xdr:row>
      <xdr:rowOff>96371</xdr:rowOff>
    </xdr:from>
    <xdr:to>
      <xdr:col>3</xdr:col>
      <xdr:colOff>173121</xdr:colOff>
      <xdr:row>3</xdr:row>
      <xdr:rowOff>114821</xdr:rowOff>
    </xdr:to>
    <xdr:pic>
      <xdr:nvPicPr>
        <xdr:cNvPr id="2" name="Picture 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171" y="96371"/>
          <a:ext cx="1883700" cy="589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99171</xdr:colOff>
      <xdr:row>0</xdr:row>
      <xdr:rowOff>96371</xdr:rowOff>
    </xdr:from>
    <xdr:to>
      <xdr:col>3</xdr:col>
      <xdr:colOff>173121</xdr:colOff>
      <xdr:row>3</xdr:row>
      <xdr:rowOff>114821</xdr:rowOff>
    </xdr:to>
    <xdr:pic>
      <xdr:nvPicPr>
        <xdr:cNvPr id="2" name="Picture 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171" y="96371"/>
          <a:ext cx="1883700" cy="589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99171</xdr:colOff>
      <xdr:row>0</xdr:row>
      <xdr:rowOff>96371</xdr:rowOff>
    </xdr:from>
    <xdr:to>
      <xdr:col>3</xdr:col>
      <xdr:colOff>173121</xdr:colOff>
      <xdr:row>3</xdr:row>
      <xdr:rowOff>114821</xdr:rowOff>
    </xdr:to>
    <xdr:pic>
      <xdr:nvPicPr>
        <xdr:cNvPr id="2" name="Picture 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171" y="96371"/>
          <a:ext cx="1883700" cy="589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99171</xdr:colOff>
      <xdr:row>0</xdr:row>
      <xdr:rowOff>96371</xdr:rowOff>
    </xdr:from>
    <xdr:to>
      <xdr:col>3</xdr:col>
      <xdr:colOff>173121</xdr:colOff>
      <xdr:row>3</xdr:row>
      <xdr:rowOff>114821</xdr:rowOff>
    </xdr:to>
    <xdr:pic>
      <xdr:nvPicPr>
        <xdr:cNvPr id="3" name="Picture 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171" y="96371"/>
          <a:ext cx="1883700" cy="589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99171</xdr:colOff>
      <xdr:row>0</xdr:row>
      <xdr:rowOff>96371</xdr:rowOff>
    </xdr:from>
    <xdr:to>
      <xdr:col>3</xdr:col>
      <xdr:colOff>173121</xdr:colOff>
      <xdr:row>3</xdr:row>
      <xdr:rowOff>114821</xdr:rowOff>
    </xdr:to>
    <xdr:pic>
      <xdr:nvPicPr>
        <xdr:cNvPr id="4" name="Picture 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171" y="96371"/>
          <a:ext cx="1883700" cy="589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99171</xdr:colOff>
      <xdr:row>0</xdr:row>
      <xdr:rowOff>96371</xdr:rowOff>
    </xdr:from>
    <xdr:to>
      <xdr:col>3</xdr:col>
      <xdr:colOff>173121</xdr:colOff>
      <xdr:row>3</xdr:row>
      <xdr:rowOff>114821</xdr:rowOff>
    </xdr:to>
    <xdr:pic>
      <xdr:nvPicPr>
        <xdr:cNvPr id="2" name="Picture 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171" y="96371"/>
          <a:ext cx="1883700" cy="589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99171</xdr:colOff>
      <xdr:row>0</xdr:row>
      <xdr:rowOff>96371</xdr:rowOff>
    </xdr:from>
    <xdr:to>
      <xdr:col>3</xdr:col>
      <xdr:colOff>173121</xdr:colOff>
      <xdr:row>3</xdr:row>
      <xdr:rowOff>114821</xdr:rowOff>
    </xdr:to>
    <xdr:pic>
      <xdr:nvPicPr>
        <xdr:cNvPr id="2" name="Picture 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171" y="96371"/>
          <a:ext cx="1883700" cy="589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99171</xdr:colOff>
      <xdr:row>0</xdr:row>
      <xdr:rowOff>96371</xdr:rowOff>
    </xdr:from>
    <xdr:to>
      <xdr:col>3</xdr:col>
      <xdr:colOff>173121</xdr:colOff>
      <xdr:row>3</xdr:row>
      <xdr:rowOff>114821</xdr:rowOff>
    </xdr:to>
    <xdr:pic>
      <xdr:nvPicPr>
        <xdr:cNvPr id="3" name="Picture 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171" y="96371"/>
          <a:ext cx="1883700" cy="589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toria\c\Res&#237;duos%20S&#243;lidos\Cons&#243;rcio%20Pref.%20Marechal%20Floriano%20e%20Domingos%20Martins\CHORUME%20e%20BIOG&#193;S\CMFDM1%20292%2001%20-%20Unid.de%20Processamento%20de%20Res&#237;duos%20-%20Reservat&#243;rio%20Met&#225;lic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toria\C\AAGUA\Orcament\2001\Interior\Nova%20Ven&#233;cia\NVSD8%20002%2001%20-%20rev1%20-%20ADUTORA%20DE%20&#193;GUA%20TRATADA%20DN%20250%20F&#186;F&#186;%20-%20GRAVIDAD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toria\c\Documents%20and%20Settings\&#193;tila\Meus%20documentos\HPS\Ponte%20Nova\CMFDM1%20313%2001%20-%20Unid.de%20Proc&#186;%20de%20Res&#237;duos%20-%20Cub&#237;culo%20do%20BIOG&#193;S%20e%20Queimado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toria\C\AAGUA\ORCAMENT\2000\INTERIOR\AFONSO%20CLAUDIO\ACSP8%20010%2000%20-%20CAPTA&#199;&#195;O%20SERRA%20PELAD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toria\C\AAGUA\Orcament\2002\INTERIOR\CONCEI&#199;&#195;O%20DA%20BARRA\CBSD1%20066%2002%20-%20TRAVESSIA%203%20%20-%20(%20SOBRE%20O%20RIO%20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toria\c\AAGUA\Orcament\2001\Interior\Nova%20Ven&#233;cia\NVSD8%20002%2001%20-%20ADUTORA%20DE%20&#193;GUA%20TRATADA%20DN%20250%20F&#186;F&#186;%20-%20GRAVIDAD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6\projetos\2003\P199%20-%20Restauracao%20-%20MT-407%20-%20SEET\MT-358\Impressao%20definitiva\Or&#231;amento%20SICRO%20II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iago\or&#231;amemto\OR&#199;AMENTOS\ORC%20004404%20-%20BR%20381%20LOTE%2001\ORC%20004404%20LOTE%201%20BR-381\Trabalho\ORC%204404%20CURVA%20ABC%20O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toria\c\Drenagem\Or&#231;ament\2001\Interior\Nova%20Ven&#233;cia\Estim.%20-%20Eng&#186;%20Mari&#226;ngela\NVSD1%20076%2001%20-%20SISTEMA%20DE%20DRENAGEM%20-%20NOVA%20VEN&#201;CI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thur\c\Documents%20and%20Settings\Marlem\Configura&#231;&#245;es%20locais\Temporary%20Internet%20Files\Content.IE5\MNSRGR4Z\RL.ORC.TODOS.R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L.ORC.AGU.005.R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nectdb\Documentos\ORCAMENTO\orcamento%202007\p%20m%20serra\CD%20CP030-07\Edital\Anexo%20I\Planilha%20de%20Pre&#231;os\RL.ORC.AGU.005.R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RIAL"/>
      <sheetName val="3ªCAT.F.C.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RIAL"/>
      <sheetName val="SERVIÇO"/>
      <sheetName val="MATERIAL"/>
      <sheetName val="COMPOSIÇÃO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RIAL"/>
      <sheetName val="SERVIÇO"/>
      <sheetName val="ESPELHO  "/>
    </sheetNames>
    <sheetDataSet>
      <sheetData sheetId="0"/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RIAL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RIAL"/>
      <sheetName val="SERVIÇO "/>
      <sheetName val="MATERIAL"/>
      <sheetName val="COMPOSIÇÃ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RIAL"/>
      <sheetName val="SERVIÇO"/>
      <sheetName val="MATERIAL"/>
      <sheetName val="COMPOSIÇÃO"/>
    </sheetNames>
    <sheetDataSet>
      <sheetData sheetId="0"/>
      <sheetData sheetId="1"/>
      <sheetData sheetId="2"/>
      <sheetData sheetId="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RESUMO GERAL"/>
      <sheetName val="TERRAPLENAGEM"/>
      <sheetName val="Transporte"/>
      <sheetName val="DRENAGEM I"/>
      <sheetName val="DRENAGEM"/>
      <sheetName val="DRENAGEM II"/>
      <sheetName val="DRENAGEM (2)"/>
      <sheetName val="DRENAGEM (3)"/>
      <sheetName val="PAVIMENTAÇÃO"/>
      <sheetName val="PAVIMENTAÇÃO (2)"/>
      <sheetName val="PAVIMENTAÇÃO (3)"/>
      <sheetName val="SINALIZAÇÃO"/>
      <sheetName val="MEIO AMBIENTE"/>
      <sheetName val="Plan2"/>
    </sheetNames>
    <sheetDataSet>
      <sheetData sheetId="0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3.7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0.46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8.1199999999999992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0.13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0.09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0.9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89.27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29.73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26.76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129.41999999999999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CURVA ABC"/>
      <sheetName val="CURVA ABC (2)"/>
      <sheetName val="Transporte"/>
      <sheetName val="DRENAGEM"/>
      <sheetName val="DRENAGEM (2)"/>
      <sheetName val="DRENAGEM (3)"/>
    </sheetNames>
    <sheetDataSet>
      <sheetData sheetId="0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3.7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0.46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8.1199999999999992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0.13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0.09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0.9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89.27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29.73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26.76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129.41999999999999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RIAL"/>
      <sheetName val="MATERIAIS"/>
      <sheetName val="TABELA"/>
      <sheetName val="SERVIÇOS"/>
      <sheetName val="ESPELHO  "/>
      <sheetName val="Módulo1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 Água"/>
      <sheetName val="QCI - 10-01-06"/>
      <sheetName val="Serviços Esgoto"/>
      <sheetName val="Remanejamento de Famílas"/>
      <sheetName val="Sistema Viário e Drenagem"/>
      <sheetName val="UHB"/>
      <sheetName val="Reflorestamento"/>
      <sheetName val="CE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de de Distribuição de Água"/>
      <sheetName val="Rede Distrib Águ (indice 06-06)"/>
      <sheetName val="Módulo1"/>
    </sheetNames>
    <sheetDataSet>
      <sheetData sheetId="0"/>
      <sheetData sheetId="1" refreshError="1"/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de de Distribuição de Água"/>
      <sheetName val="Rede Distrib Águ (indice 06-06)"/>
      <sheetName val="Módulo1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26"/>
  <sheetViews>
    <sheetView tabSelected="1" view="pageBreakPreview" zoomScaleNormal="85" zoomScaleSheetLayoutView="100" workbookViewId="0">
      <selection activeCell="L13" sqref="L13"/>
    </sheetView>
  </sheetViews>
  <sheetFormatPr defaultColWidth="9.140625" defaultRowHeight="15" customHeight="1" x14ac:dyDescent="0.25"/>
  <cols>
    <col min="1" max="1" width="10.7109375" style="174" customWidth="1"/>
    <col min="2" max="2" width="10.7109375" style="175" customWidth="1"/>
    <col min="3" max="4" width="5.7109375" style="162" customWidth="1"/>
    <col min="5" max="5" width="60.7109375" style="162" customWidth="1"/>
    <col min="6" max="6" width="8.7109375" style="175" customWidth="1"/>
    <col min="7" max="7" width="8.7109375" style="176" customWidth="1"/>
    <col min="8" max="8" width="9.28515625" style="177" bestFit="1" customWidth="1"/>
    <col min="9" max="9" width="17" style="162" bestFit="1" customWidth="1"/>
    <col min="10" max="16384" width="9.140625" style="162"/>
  </cols>
  <sheetData>
    <row r="1" spans="1:9" ht="15" customHeight="1" x14ac:dyDescent="0.25">
      <c r="A1" s="240"/>
      <c r="B1" s="241"/>
      <c r="C1" s="241"/>
      <c r="D1" s="242"/>
      <c r="E1" s="249" t="s">
        <v>25</v>
      </c>
      <c r="F1" s="249"/>
      <c r="G1" s="249"/>
      <c r="H1" s="249"/>
      <c r="I1" s="250" t="s">
        <v>24</v>
      </c>
    </row>
    <row r="2" spans="1:9" ht="15" customHeight="1" x14ac:dyDescent="0.25">
      <c r="A2" s="243"/>
      <c r="B2" s="244"/>
      <c r="C2" s="244"/>
      <c r="D2" s="245"/>
      <c r="E2" s="249"/>
      <c r="F2" s="249"/>
      <c r="G2" s="249"/>
      <c r="H2" s="249"/>
      <c r="I2" s="250"/>
    </row>
    <row r="3" spans="1:9" ht="15" customHeight="1" x14ac:dyDescent="0.25">
      <c r="A3" s="243"/>
      <c r="B3" s="244"/>
      <c r="C3" s="244"/>
      <c r="D3" s="245"/>
      <c r="E3" s="249"/>
      <c r="F3" s="249"/>
      <c r="G3" s="249"/>
      <c r="H3" s="249"/>
      <c r="I3" s="108">
        <v>43101</v>
      </c>
    </row>
    <row r="4" spans="1:9" ht="15" customHeight="1" x14ac:dyDescent="0.25">
      <c r="A4" s="246"/>
      <c r="B4" s="247"/>
      <c r="C4" s="247"/>
      <c r="D4" s="248"/>
      <c r="E4" s="249"/>
      <c r="F4" s="249"/>
      <c r="G4" s="249"/>
      <c r="H4" s="249"/>
      <c r="I4" s="156" t="s">
        <v>89</v>
      </c>
    </row>
    <row r="5" spans="1:9" ht="15" customHeight="1" x14ac:dyDescent="0.25">
      <c r="A5" s="127" t="s">
        <v>23</v>
      </c>
      <c r="B5" s="251" t="s">
        <v>90</v>
      </c>
      <c r="C5" s="251"/>
      <c r="D5" s="251"/>
      <c r="E5" s="251"/>
      <c r="F5" s="251"/>
      <c r="G5" s="251"/>
      <c r="H5" s="251"/>
      <c r="I5" s="252"/>
    </row>
    <row r="6" spans="1:9" ht="15" customHeight="1" x14ac:dyDescent="0.25">
      <c r="A6" s="145" t="s">
        <v>69</v>
      </c>
      <c r="B6" s="253" t="s">
        <v>22</v>
      </c>
      <c r="C6" s="253"/>
      <c r="D6" s="253"/>
      <c r="E6" s="253"/>
      <c r="F6" s="253"/>
      <c r="G6" s="253"/>
      <c r="H6" s="253"/>
      <c r="I6" s="254"/>
    </row>
    <row r="7" spans="1:9" s="165" customFormat="1" ht="15" customHeight="1" x14ac:dyDescent="0.25">
      <c r="A7" s="8" t="s">
        <v>113</v>
      </c>
      <c r="B7" s="9"/>
      <c r="C7" s="10"/>
      <c r="D7" s="11"/>
      <c r="E7" s="9"/>
      <c r="F7" s="16" t="s">
        <v>114</v>
      </c>
      <c r="G7" s="56"/>
      <c r="H7" s="69"/>
      <c r="I7" s="74"/>
    </row>
    <row r="8" spans="1:9" ht="24.95" customHeight="1" x14ac:dyDescent="0.25">
      <c r="A8" s="213" t="s">
        <v>21</v>
      </c>
      <c r="B8" s="214"/>
      <c r="C8" s="214"/>
      <c r="D8" s="214"/>
      <c r="E8" s="214"/>
      <c r="F8" s="214"/>
      <c r="G8" s="214"/>
      <c r="H8" s="214"/>
      <c r="I8" s="215"/>
    </row>
    <row r="9" spans="1:9" ht="24.95" customHeight="1" x14ac:dyDescent="0.25">
      <c r="A9" s="118" t="s">
        <v>16</v>
      </c>
      <c r="B9" s="119" t="s">
        <v>15</v>
      </c>
      <c r="C9" s="236" t="s">
        <v>14</v>
      </c>
      <c r="D9" s="236"/>
      <c r="E9" s="236"/>
      <c r="F9" s="119" t="s">
        <v>13</v>
      </c>
      <c r="G9" s="121" t="s">
        <v>12</v>
      </c>
      <c r="H9" s="124" t="s">
        <v>11</v>
      </c>
      <c r="I9" s="123" t="s">
        <v>10</v>
      </c>
    </row>
    <row r="10" spans="1:9" s="169" customFormat="1" ht="24.95" customHeight="1" x14ac:dyDescent="0.25">
      <c r="A10" s="109">
        <v>20079</v>
      </c>
      <c r="B10" s="178" t="s">
        <v>6</v>
      </c>
      <c r="C10" s="237" t="s">
        <v>109</v>
      </c>
      <c r="D10" s="238"/>
      <c r="E10" s="239"/>
      <c r="F10" s="159" t="s">
        <v>101</v>
      </c>
      <c r="G10" s="179">
        <v>2.4</v>
      </c>
      <c r="H10" s="160">
        <v>20450.37</v>
      </c>
      <c r="I10" s="157">
        <v>49080.887999999999</v>
      </c>
    </row>
    <row r="11" spans="1:9" s="169" customFormat="1" ht="24.95" customHeight="1" x14ac:dyDescent="0.25">
      <c r="A11" s="199">
        <v>30104</v>
      </c>
      <c r="B11" s="178" t="s">
        <v>6</v>
      </c>
      <c r="C11" s="237" t="s">
        <v>110</v>
      </c>
      <c r="D11" s="238"/>
      <c r="E11" s="239"/>
      <c r="F11" s="159" t="s">
        <v>19</v>
      </c>
      <c r="G11" s="179">
        <v>384</v>
      </c>
      <c r="H11" s="160">
        <v>101.18</v>
      </c>
      <c r="I11" s="157">
        <v>38853.120000000003</v>
      </c>
    </row>
    <row r="12" spans="1:9" s="169" customFormat="1" ht="24.95" customHeight="1" x14ac:dyDescent="0.25">
      <c r="A12" s="109"/>
      <c r="B12" s="110"/>
      <c r="C12" s="227"/>
      <c r="D12" s="228"/>
      <c r="E12" s="229"/>
      <c r="F12" s="110"/>
      <c r="G12" s="128"/>
      <c r="H12" s="129"/>
      <c r="I12" s="130"/>
    </row>
    <row r="13" spans="1:9" ht="24.95" customHeight="1" x14ac:dyDescent="0.25">
      <c r="A13" s="233" t="s">
        <v>18</v>
      </c>
      <c r="B13" s="234"/>
      <c r="C13" s="234"/>
      <c r="D13" s="234"/>
      <c r="E13" s="234"/>
      <c r="F13" s="234"/>
      <c r="G13" s="234"/>
      <c r="H13" s="234"/>
      <c r="I13" s="146">
        <v>87934.008000000002</v>
      </c>
    </row>
    <row r="14" spans="1:9" ht="24.95" customHeight="1" x14ac:dyDescent="0.25">
      <c r="A14" s="131"/>
      <c r="B14" s="132"/>
      <c r="C14" s="133"/>
      <c r="D14" s="133"/>
      <c r="E14" s="133"/>
      <c r="F14" s="132"/>
      <c r="G14" s="134"/>
      <c r="H14" s="135"/>
      <c r="I14" s="136"/>
    </row>
    <row r="15" spans="1:9" ht="24.95" customHeight="1" x14ac:dyDescent="0.25">
      <c r="A15" s="213" t="s">
        <v>17</v>
      </c>
      <c r="B15" s="214"/>
      <c r="C15" s="214"/>
      <c r="D15" s="214"/>
      <c r="E15" s="214"/>
      <c r="F15" s="214"/>
      <c r="G15" s="214"/>
      <c r="H15" s="214"/>
      <c r="I15" s="215"/>
    </row>
    <row r="16" spans="1:9" ht="24.95" customHeight="1" x14ac:dyDescent="0.25">
      <c r="A16" s="118" t="s">
        <v>16</v>
      </c>
      <c r="B16" s="119" t="s">
        <v>15</v>
      </c>
      <c r="C16" s="236" t="s">
        <v>14</v>
      </c>
      <c r="D16" s="236"/>
      <c r="E16" s="236"/>
      <c r="F16" s="120" t="s">
        <v>13</v>
      </c>
      <c r="G16" s="121" t="s">
        <v>12</v>
      </c>
      <c r="H16" s="122" t="s">
        <v>11</v>
      </c>
      <c r="I16" s="123" t="s">
        <v>10</v>
      </c>
    </row>
    <row r="17" spans="1:9" s="169" customFormat="1" ht="24.95" customHeight="1" x14ac:dyDescent="0.25">
      <c r="A17" s="109"/>
      <c r="B17" s="109"/>
      <c r="C17" s="227"/>
      <c r="D17" s="228"/>
      <c r="E17" s="229"/>
      <c r="F17" s="110"/>
      <c r="G17" s="111"/>
      <c r="H17" s="117"/>
      <c r="I17" s="112"/>
    </row>
    <row r="18" spans="1:9" s="169" customFormat="1" ht="24.95" customHeight="1" x14ac:dyDescent="0.25">
      <c r="A18" s="113"/>
      <c r="B18" s="137"/>
      <c r="C18" s="230"/>
      <c r="D18" s="231"/>
      <c r="E18" s="232"/>
      <c r="F18" s="138"/>
      <c r="G18" s="111"/>
      <c r="H18" s="117"/>
      <c r="I18" s="139"/>
    </row>
    <row r="19" spans="1:9" ht="24.95" customHeight="1" x14ac:dyDescent="0.25">
      <c r="A19" s="233" t="s">
        <v>4</v>
      </c>
      <c r="B19" s="234"/>
      <c r="C19" s="234"/>
      <c r="D19" s="234"/>
      <c r="E19" s="234"/>
      <c r="F19" s="234"/>
      <c r="G19" s="234"/>
      <c r="H19" s="235"/>
      <c r="I19" s="146">
        <v>0</v>
      </c>
    </row>
    <row r="20" spans="1:9" ht="24.95" customHeight="1" x14ac:dyDescent="0.25">
      <c r="A20" s="140"/>
      <c r="B20" s="141"/>
      <c r="C20" s="141"/>
      <c r="D20" s="141"/>
      <c r="E20" s="141"/>
      <c r="F20" s="141"/>
      <c r="G20" s="141"/>
      <c r="H20" s="141"/>
      <c r="I20" s="142"/>
    </row>
    <row r="21" spans="1:9" ht="24.95" customHeight="1" x14ac:dyDescent="0.25">
      <c r="A21" s="213" t="s">
        <v>3</v>
      </c>
      <c r="B21" s="214"/>
      <c r="C21" s="214"/>
      <c r="D21" s="214"/>
      <c r="E21" s="214"/>
      <c r="F21" s="214"/>
      <c r="G21" s="214"/>
      <c r="H21" s="214"/>
      <c r="I21" s="215"/>
    </row>
    <row r="22" spans="1:9" ht="15" customHeight="1" x14ac:dyDescent="0.25">
      <c r="A22" s="216" t="s">
        <v>2</v>
      </c>
      <c r="B22" s="217"/>
      <c r="C22" s="217"/>
      <c r="D22" s="217"/>
      <c r="E22" s="217"/>
      <c r="F22" s="217"/>
      <c r="G22" s="217"/>
      <c r="H22" s="218"/>
      <c r="I22" s="143">
        <v>87934.008000000002</v>
      </c>
    </row>
    <row r="23" spans="1:9" ht="15" customHeight="1" x14ac:dyDescent="0.25">
      <c r="A23" s="219" t="s">
        <v>1</v>
      </c>
      <c r="B23" s="220"/>
      <c r="C23" s="220"/>
      <c r="D23" s="220"/>
      <c r="E23" s="220"/>
      <c r="F23" s="220"/>
      <c r="G23" s="220"/>
      <c r="H23" s="221"/>
      <c r="I23" s="144">
        <v>0</v>
      </c>
    </row>
    <row r="24" spans="1:9" ht="15" customHeight="1" x14ac:dyDescent="0.25">
      <c r="A24" s="219" t="s">
        <v>87</v>
      </c>
      <c r="B24" s="220"/>
      <c r="C24" s="220"/>
      <c r="D24" s="220"/>
      <c r="E24" s="220"/>
      <c r="F24" s="220"/>
      <c r="G24" s="220"/>
      <c r="H24" s="221"/>
      <c r="I24" s="144">
        <v>87934.008000000002</v>
      </c>
    </row>
    <row r="25" spans="1:9" ht="15" customHeight="1" x14ac:dyDescent="0.25">
      <c r="A25" s="224">
        <v>29.63</v>
      </c>
      <c r="B25" s="225"/>
      <c r="C25" s="225"/>
      <c r="D25" s="225"/>
      <c r="E25" s="225"/>
      <c r="F25" s="225"/>
      <c r="G25" s="225"/>
      <c r="H25" s="226"/>
      <c r="I25" s="144">
        <v>26054.846570400001</v>
      </c>
    </row>
    <row r="26" spans="1:9" ht="15" customHeight="1" x14ac:dyDescent="0.25">
      <c r="A26" s="222" t="s">
        <v>0</v>
      </c>
      <c r="B26" s="223"/>
      <c r="C26" s="223"/>
      <c r="D26" s="223"/>
      <c r="E26" s="223"/>
      <c r="F26" s="223"/>
      <c r="G26" s="223"/>
      <c r="H26" s="223"/>
      <c r="I26" s="161">
        <v>113988.8545704</v>
      </c>
    </row>
  </sheetData>
  <mergeCells count="22">
    <mergeCell ref="I1:I2"/>
    <mergeCell ref="B5:I5"/>
    <mergeCell ref="B6:I6"/>
    <mergeCell ref="A8:I8"/>
    <mergeCell ref="C9:E9"/>
    <mergeCell ref="C10:E10"/>
    <mergeCell ref="C12:E12"/>
    <mergeCell ref="A13:H13"/>
    <mergeCell ref="A1:D4"/>
    <mergeCell ref="E1:H4"/>
    <mergeCell ref="C11:E11"/>
    <mergeCell ref="C17:E17"/>
    <mergeCell ref="C18:E18"/>
    <mergeCell ref="A19:H19"/>
    <mergeCell ref="A15:I15"/>
    <mergeCell ref="C16:E16"/>
    <mergeCell ref="A21:I21"/>
    <mergeCell ref="A22:H22"/>
    <mergeCell ref="A23:H23"/>
    <mergeCell ref="A24:H24"/>
    <mergeCell ref="A26:H26"/>
    <mergeCell ref="A25:H25"/>
  </mergeCells>
  <printOptions horizontalCentered="1" gridLines="1"/>
  <pageMargins left="0.39370078740157483" right="0.39370078740157483" top="0.78740157480314965" bottom="0.78740157480314965" header="0" footer="0"/>
  <pageSetup paperSize="9" scale="64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15"/>
  <dimension ref="A1:R32"/>
  <sheetViews>
    <sheetView zoomScale="85" zoomScaleNormal="85" zoomScaleSheetLayoutView="85" workbookViewId="0">
      <selection activeCell="V30" sqref="V30"/>
    </sheetView>
  </sheetViews>
  <sheetFormatPr defaultRowHeight="24.95" customHeight="1" x14ac:dyDescent="0.25"/>
  <cols>
    <col min="1" max="1" width="10.7109375" style="174" customWidth="1"/>
    <col min="2" max="2" width="10.7109375" style="175" customWidth="1"/>
    <col min="3" max="4" width="5.7109375" style="162" customWidth="1"/>
    <col min="5" max="5" width="60.7109375" style="162" customWidth="1"/>
    <col min="6" max="6" width="8.7109375" style="175" customWidth="1"/>
    <col min="7" max="7" width="8.7109375" style="176" customWidth="1"/>
    <col min="8" max="8" width="8.7109375" style="177" customWidth="1"/>
    <col min="9" max="9" width="12.7109375" style="162" customWidth="1"/>
    <col min="10" max="10" width="9.28515625" style="162" customWidth="1"/>
    <col min="11" max="11" width="12.28515625" style="162" customWidth="1"/>
    <col min="12" max="12" width="9.28515625" style="162" bestFit="1" customWidth="1"/>
    <col min="13" max="13" width="8.28515625" style="162" bestFit="1" customWidth="1"/>
    <col min="14" max="16384" width="9.140625" style="162"/>
  </cols>
  <sheetData>
    <row r="1" spans="1:18" ht="15" customHeight="1" x14ac:dyDescent="0.25">
      <c r="A1" s="240"/>
      <c r="B1" s="241"/>
      <c r="C1" s="241"/>
      <c r="D1" s="242"/>
      <c r="E1" s="249" t="s">
        <v>25</v>
      </c>
      <c r="F1" s="249"/>
      <c r="G1" s="249"/>
      <c r="H1" s="249"/>
      <c r="I1" s="250" t="s">
        <v>24</v>
      </c>
    </row>
    <row r="2" spans="1:18" ht="15" customHeight="1" x14ac:dyDescent="0.25">
      <c r="A2" s="243"/>
      <c r="B2" s="244"/>
      <c r="C2" s="244"/>
      <c r="D2" s="245"/>
      <c r="E2" s="249"/>
      <c r="F2" s="249"/>
      <c r="G2" s="249"/>
      <c r="H2" s="249"/>
      <c r="I2" s="250"/>
      <c r="K2" s="163"/>
    </row>
    <row r="3" spans="1:18" ht="15" customHeight="1" x14ac:dyDescent="0.25">
      <c r="A3" s="243"/>
      <c r="B3" s="244"/>
      <c r="C3" s="244"/>
      <c r="D3" s="245"/>
      <c r="E3" s="249"/>
      <c r="F3" s="249"/>
      <c r="G3" s="249"/>
      <c r="H3" s="249"/>
      <c r="I3" s="108" t="e">
        <f>#REF!</f>
        <v>#REF!</v>
      </c>
    </row>
    <row r="4" spans="1:18" ht="15" customHeight="1" x14ac:dyDescent="0.25">
      <c r="A4" s="246"/>
      <c r="B4" s="247"/>
      <c r="C4" s="247"/>
      <c r="D4" s="248"/>
      <c r="E4" s="249"/>
      <c r="F4" s="249"/>
      <c r="G4" s="249"/>
      <c r="H4" s="249"/>
      <c r="I4" s="156" t="str">
        <f ca="1">RIGHT(CELL("nome.arquivo",I3),6)</f>
        <v>DRE-01</v>
      </c>
    </row>
    <row r="5" spans="1:18" ht="15" customHeight="1" x14ac:dyDescent="0.25">
      <c r="A5" s="127" t="s">
        <v>23</v>
      </c>
      <c r="B5" s="251" t="s">
        <v>86</v>
      </c>
      <c r="C5" s="251"/>
      <c r="D5" s="251"/>
      <c r="E5" s="251"/>
      <c r="F5" s="251"/>
      <c r="G5" s="251"/>
      <c r="H5" s="251"/>
      <c r="I5" s="252"/>
      <c r="J5" s="164"/>
    </row>
    <row r="6" spans="1:18" ht="15" customHeight="1" x14ac:dyDescent="0.25">
      <c r="A6" s="127" t="s">
        <v>69</v>
      </c>
      <c r="B6" s="253" t="s">
        <v>8</v>
      </c>
      <c r="C6" s="253"/>
      <c r="D6" s="253"/>
      <c r="E6" s="253"/>
      <c r="F6" s="253"/>
      <c r="G6" s="253"/>
      <c r="H6" s="253"/>
      <c r="I6" s="254"/>
    </row>
    <row r="7" spans="1:18" s="165" customFormat="1" ht="15" customHeight="1" x14ac:dyDescent="0.25">
      <c r="A7" s="8" t="s">
        <v>113</v>
      </c>
      <c r="B7" s="9"/>
      <c r="C7" s="10"/>
      <c r="D7" s="11"/>
      <c r="E7" s="9"/>
      <c r="F7" s="16" t="s">
        <v>114</v>
      </c>
      <c r="G7" s="56"/>
      <c r="H7" s="69"/>
      <c r="I7" s="74"/>
    </row>
    <row r="8" spans="1:18" ht="24.95" customHeight="1" x14ac:dyDescent="0.25">
      <c r="A8" s="213" t="s">
        <v>21</v>
      </c>
      <c r="B8" s="214"/>
      <c r="C8" s="214"/>
      <c r="D8" s="214"/>
      <c r="E8" s="214"/>
      <c r="F8" s="214"/>
      <c r="G8" s="214"/>
      <c r="H8" s="214"/>
      <c r="I8" s="215"/>
    </row>
    <row r="9" spans="1:18" ht="24.95" customHeight="1" x14ac:dyDescent="0.25">
      <c r="A9" s="118" t="s">
        <v>16</v>
      </c>
      <c r="B9" s="119" t="s">
        <v>15</v>
      </c>
      <c r="C9" s="236" t="s">
        <v>14</v>
      </c>
      <c r="D9" s="236"/>
      <c r="E9" s="236"/>
      <c r="F9" s="119" t="s">
        <v>13</v>
      </c>
      <c r="G9" s="121" t="s">
        <v>12</v>
      </c>
      <c r="H9" s="126" t="s">
        <v>11</v>
      </c>
      <c r="I9" s="119" t="s">
        <v>10</v>
      </c>
    </row>
    <row r="10" spans="1:18" s="169" customFormat="1" ht="24.95" customHeight="1" x14ac:dyDescent="0.25">
      <c r="A10" s="166">
        <v>20002</v>
      </c>
      <c r="B10" s="167" t="s">
        <v>6</v>
      </c>
      <c r="C10" s="237" t="e">
        <f>IF(B10="","",IF(B10="DER-ES",VLOOKUP(A10,#REF!,2,FALSE),IF(B10="IOPES",VLOOKUP(A10,#REF!,2,FALSE),IF(B10="SINAPI",VLOOKUP(A10,#REF!,2,FALSE)))))</f>
        <v>#REF!</v>
      </c>
      <c r="D10" s="238"/>
      <c r="E10" s="239"/>
      <c r="F10" s="159" t="e">
        <f>IF(B10="","",IF(B10="DER-ES",VLOOKUP(A10,#REF!,3,FALSE),IF(B10="IOPES",VLOOKUP(A10,#REF!,3,FALSE),IF(B10="SINAPI",VLOOKUP(A10,#REF!,3,FALSE)))))</f>
        <v>#REF!</v>
      </c>
      <c r="G10" s="168">
        <v>1.5</v>
      </c>
      <c r="H10" s="160" t="e">
        <f>IF(B10="","",IF(B10="DER-ES",VLOOKUP(A10,#REF!,4,FALSE),IF(B10="IOPES",VLOOKUP(A10,#REF!,4,FALSE),IF(B10="SINAPI",VLOOKUP(A10,#REF!,4,FALSE)))))</f>
        <v>#REF!</v>
      </c>
      <c r="I10" s="157" t="e">
        <f t="shared" ref="I10:I12" si="0">G10*H10</f>
        <v>#REF!</v>
      </c>
    </row>
    <row r="11" spans="1:18" s="169" customFormat="1" ht="24.95" customHeight="1" x14ac:dyDescent="0.25">
      <c r="A11" s="166">
        <v>20060</v>
      </c>
      <c r="B11" s="167" t="s">
        <v>6</v>
      </c>
      <c r="C11" s="237" t="e">
        <f>IF(B11="","",IF(B11="DER-ES",VLOOKUP(A11,#REF!,2,FALSE),IF(B11="IOPES",VLOOKUP(A11,#REF!,2,FALSE),IF(B11="SINAPI",VLOOKUP(A11,#REF!,2,FALSE)))))</f>
        <v>#REF!</v>
      </c>
      <c r="D11" s="238"/>
      <c r="E11" s="239"/>
      <c r="F11" s="159" t="e">
        <f>IF(B11="","",IF(B11="DER-ES",VLOOKUP(A11,#REF!,3,FALSE),IF(B11="IOPES",VLOOKUP(A11,#REF!,3,FALSE),IF(B11="SINAPI",VLOOKUP(A11,#REF!,3,FALSE)))))</f>
        <v>#REF!</v>
      </c>
      <c r="G11" s="168">
        <v>0.5</v>
      </c>
      <c r="H11" s="160" t="e">
        <f>IF(B11="","",IF(B11="DER-ES",VLOOKUP(A11,#REF!,4,FALSE),IF(B11="IOPES",VLOOKUP(A11,#REF!,4,FALSE),IF(B11="SINAPI",VLOOKUP(A11,#REF!,4,FALSE)))))</f>
        <v>#REF!</v>
      </c>
      <c r="I11" s="157" t="e">
        <f t="shared" si="0"/>
        <v>#REF!</v>
      </c>
    </row>
    <row r="12" spans="1:18" s="169" customFormat="1" ht="24.95" customHeight="1" x14ac:dyDescent="0.25">
      <c r="A12" s="166">
        <v>20109</v>
      </c>
      <c r="B12" s="167" t="s">
        <v>6</v>
      </c>
      <c r="C12" s="237" t="e">
        <f>IF(B12="","",IF(B12="DER-ES",VLOOKUP(A12,#REF!,2,FALSE),IF(B12="IOPES",VLOOKUP(A12,#REF!,2,FALSE),IF(B12="SINAPI",VLOOKUP(A12,#REF!,2,FALSE)))))</f>
        <v>#REF!</v>
      </c>
      <c r="D12" s="238"/>
      <c r="E12" s="239"/>
      <c r="F12" s="159" t="e">
        <f>IF(B12="","",IF(B12="DER-ES",VLOOKUP(A12,#REF!,3,FALSE),IF(B12="IOPES",VLOOKUP(A12,#REF!,3,FALSE),IF(B12="SINAPI",VLOOKUP(A12,#REF!,3,FALSE)))))</f>
        <v>#REF!</v>
      </c>
      <c r="G12" s="168">
        <v>1</v>
      </c>
      <c r="H12" s="160" t="e">
        <f>IF(B12="","",IF(B12="DER-ES",VLOOKUP(A12,#REF!,4,FALSE),IF(B12="IOPES",VLOOKUP(A12,#REF!,4,FALSE),IF(B12="SINAPI",VLOOKUP(A12,#REF!,4,FALSE)))))</f>
        <v>#REF!</v>
      </c>
      <c r="I12" s="157" t="e">
        <f t="shared" si="0"/>
        <v>#REF!</v>
      </c>
    </row>
    <row r="13" spans="1:18" s="169" customFormat="1" ht="24.95" customHeight="1" x14ac:dyDescent="0.25">
      <c r="A13" s="109"/>
      <c r="B13" s="110"/>
      <c r="C13" s="227"/>
      <c r="D13" s="228"/>
      <c r="E13" s="229"/>
      <c r="F13" s="110"/>
      <c r="G13" s="128"/>
      <c r="H13" s="129"/>
      <c r="I13" s="130"/>
    </row>
    <row r="14" spans="1:18" ht="24.95" customHeight="1" x14ac:dyDescent="0.25">
      <c r="A14" s="233" t="s">
        <v>18</v>
      </c>
      <c r="B14" s="234"/>
      <c r="C14" s="234"/>
      <c r="D14" s="234"/>
      <c r="E14" s="234"/>
      <c r="F14" s="234"/>
      <c r="G14" s="234"/>
      <c r="H14" s="234"/>
      <c r="I14" s="146" t="e">
        <f>SUM(I10:I13)</f>
        <v>#REF!</v>
      </c>
      <c r="K14" s="169"/>
      <c r="L14" s="169"/>
      <c r="M14" s="169"/>
      <c r="N14" s="169"/>
      <c r="O14" s="169"/>
      <c r="P14" s="169"/>
      <c r="Q14" s="169"/>
      <c r="R14" s="169"/>
    </row>
    <row r="15" spans="1:18" ht="24.95" customHeight="1" x14ac:dyDescent="0.25">
      <c r="A15" s="131"/>
      <c r="B15" s="132"/>
      <c r="C15" s="133"/>
      <c r="D15" s="133"/>
      <c r="E15" s="133"/>
      <c r="F15" s="132"/>
      <c r="G15" s="134"/>
      <c r="H15" s="135"/>
      <c r="I15" s="136"/>
      <c r="K15" s="169"/>
      <c r="L15" s="169"/>
      <c r="M15" s="169"/>
      <c r="N15" s="169"/>
      <c r="O15" s="169"/>
      <c r="P15" s="169"/>
      <c r="Q15" s="169"/>
      <c r="R15" s="169"/>
    </row>
    <row r="16" spans="1:18" ht="24.95" customHeight="1" x14ac:dyDescent="0.25">
      <c r="A16" s="213" t="s">
        <v>17</v>
      </c>
      <c r="B16" s="214"/>
      <c r="C16" s="214"/>
      <c r="D16" s="214"/>
      <c r="E16" s="214"/>
      <c r="F16" s="214"/>
      <c r="G16" s="214"/>
      <c r="H16" s="214"/>
      <c r="I16" s="215"/>
      <c r="K16" s="169"/>
      <c r="L16" s="169"/>
      <c r="M16" s="169"/>
      <c r="N16" s="169"/>
      <c r="O16" s="169"/>
      <c r="P16" s="169"/>
      <c r="Q16" s="169"/>
      <c r="R16" s="169"/>
    </row>
    <row r="17" spans="1:18" ht="24.95" customHeight="1" x14ac:dyDescent="0.25">
      <c r="A17" s="118" t="s">
        <v>16</v>
      </c>
      <c r="B17" s="119" t="s">
        <v>15</v>
      </c>
      <c r="C17" s="236" t="s">
        <v>14</v>
      </c>
      <c r="D17" s="236"/>
      <c r="E17" s="236"/>
      <c r="F17" s="120" t="s">
        <v>13</v>
      </c>
      <c r="G17" s="121" t="s">
        <v>12</v>
      </c>
      <c r="H17" s="125" t="s">
        <v>11</v>
      </c>
      <c r="I17" s="119" t="s">
        <v>10</v>
      </c>
      <c r="K17" s="169"/>
      <c r="L17" s="169"/>
      <c r="M17" s="169"/>
      <c r="N17" s="169"/>
      <c r="O17" s="169"/>
      <c r="P17" s="169"/>
      <c r="Q17" s="169"/>
      <c r="R17" s="169"/>
    </row>
    <row r="18" spans="1:18" ht="24.95" customHeight="1" x14ac:dyDescent="0.25">
      <c r="A18" s="166">
        <v>42992</v>
      </c>
      <c r="B18" s="109" t="s">
        <v>6</v>
      </c>
      <c r="C18" s="237" t="e">
        <f>IF(B18="","",IF(B18="DER-ES",VLOOKUP(A18,#REF!,2,FALSE),IF(B18="IOPES",VLOOKUP(A18,#REF!,2,FALSE),IF(B18="SINAPI",VLOOKUP(A18,#REF!,2,FALSE)))))</f>
        <v>#REF!</v>
      </c>
      <c r="D18" s="238"/>
      <c r="E18" s="239"/>
      <c r="F18" s="159" t="e">
        <f>IF(B18="","",IF(B18="DER-ES",VLOOKUP(A18,#REF!,3,FALSE),IF(B18="IOPES",VLOOKUP(A18,#REF!,3,FALSE),IF(B18="SINAPI",VLOOKUP(A18,#REF!,3,FALSE)))))</f>
        <v>#REF!</v>
      </c>
      <c r="G18" s="168">
        <v>3.68</v>
      </c>
      <c r="H18" s="160" t="e">
        <f>IF(B18="","",IF(B18="DER-ES",VLOOKUP(A18,#REF!,4,FALSE),IF(B18="IOPES",VLOOKUP(A18,#REF!,4,FALSE),IF(B18="SINAPI",VLOOKUP(A18,#REF!,4,FALSE)))))</f>
        <v>#REF!</v>
      </c>
      <c r="I18" s="157" t="e">
        <f t="shared" ref="I18:I23" si="1">G18*H18</f>
        <v>#REF!</v>
      </c>
      <c r="K18" s="169"/>
      <c r="L18" s="169"/>
      <c r="M18" s="169"/>
      <c r="N18" s="169"/>
      <c r="O18" s="169"/>
      <c r="P18" s="169"/>
      <c r="Q18" s="169"/>
      <c r="R18" s="169"/>
    </row>
    <row r="19" spans="1:18" ht="24.95" customHeight="1" x14ac:dyDescent="0.25">
      <c r="A19" s="109">
        <v>40376</v>
      </c>
      <c r="B19" s="109" t="s">
        <v>6</v>
      </c>
      <c r="C19" s="237" t="e">
        <f>IF(B19="","",IF(B19="DER-ES",VLOOKUP(A19,#REF!,2,FALSE),IF(B19="IOPES",VLOOKUP(A19,#REF!,2,FALSE),IF(B19="SINAPI",VLOOKUP(A19,#REF!,2,FALSE)))))</f>
        <v>#REF!</v>
      </c>
      <c r="D19" s="238"/>
      <c r="E19" s="239"/>
      <c r="F19" s="159" t="e">
        <f>IF(B19="","",IF(B19="DER-ES",VLOOKUP(A19,#REF!,3,FALSE),IF(B19="IOPES",VLOOKUP(A19,#REF!,3,FALSE),IF(B19="SINAPI",VLOOKUP(A19,#REF!,3,FALSE)))))</f>
        <v>#REF!</v>
      </c>
      <c r="G19" s="170">
        <v>10.93</v>
      </c>
      <c r="H19" s="160" t="e">
        <f>IF(B19="","",IF(B19="DER-ES",VLOOKUP(A19,#REF!,4,FALSE),IF(B19="IOPES",VLOOKUP(A19,#REF!,4,FALSE),IF(B19="SINAPI",VLOOKUP(A19,#REF!,4,FALSE)))))</f>
        <v>#REF!</v>
      </c>
      <c r="I19" s="157" t="e">
        <f t="shared" si="1"/>
        <v>#REF!</v>
      </c>
      <c r="K19" s="169"/>
      <c r="L19" s="169"/>
      <c r="M19" s="169"/>
      <c r="N19" s="169"/>
      <c r="O19" s="169"/>
      <c r="P19" s="169"/>
      <c r="Q19" s="169"/>
      <c r="R19" s="169"/>
    </row>
    <row r="20" spans="1:18" ht="24.95" customHeight="1" x14ac:dyDescent="0.25">
      <c r="A20" s="171">
        <v>40364</v>
      </c>
      <c r="B20" s="109" t="s">
        <v>6</v>
      </c>
      <c r="C20" s="237" t="e">
        <f>IF(B20="","",IF(B20="DER-ES",VLOOKUP(A20,#REF!,2,FALSE),IF(B20="IOPES",VLOOKUP(A20,#REF!,2,FALSE),IF(B20="SINAPI",VLOOKUP(A20,#REF!,2,FALSE)))))</f>
        <v>#REF!</v>
      </c>
      <c r="D20" s="238"/>
      <c r="E20" s="239"/>
      <c r="F20" s="159" t="e">
        <f>IF(B20="","",IF(B20="DER-ES",VLOOKUP(A20,#REF!,3,FALSE),IF(B20="IOPES",VLOOKUP(A20,#REF!,3,FALSE),IF(B20="SINAPI",VLOOKUP(A20,#REF!,3,FALSE)))))</f>
        <v>#REF!</v>
      </c>
      <c r="G20" s="168">
        <v>0.4</v>
      </c>
      <c r="H20" s="160" t="e">
        <f>IF(B20="","",IF(B20="DER-ES",VLOOKUP(A20,#REF!,4,FALSE),IF(B20="IOPES",VLOOKUP(A20,#REF!,4,FALSE),IF(B20="SINAPI",VLOOKUP(A20,#REF!,4,FALSE)))))</f>
        <v>#REF!</v>
      </c>
      <c r="I20" s="157" t="e">
        <f t="shared" si="1"/>
        <v>#REF!</v>
      </c>
      <c r="K20" s="169"/>
      <c r="L20" s="169"/>
      <c r="M20" s="169"/>
      <c r="N20" s="169"/>
      <c r="O20" s="169"/>
      <c r="P20" s="169"/>
      <c r="Q20" s="169"/>
      <c r="R20" s="169"/>
    </row>
    <row r="21" spans="1:18" s="169" customFormat="1" ht="24.95" customHeight="1" x14ac:dyDescent="0.25">
      <c r="A21" s="172">
        <v>10183</v>
      </c>
      <c r="B21" s="167" t="s">
        <v>6</v>
      </c>
      <c r="C21" s="237" t="e">
        <f>IF(B21="","",IF(B21="DER-ES",VLOOKUP(A21,#REF!,2,FALSE),IF(B21="IOPES",VLOOKUP(A21,#REF!,2,FALSE),IF(B21="SINAPI",VLOOKUP(A21,#REF!,2,FALSE)))))</f>
        <v>#REF!</v>
      </c>
      <c r="D21" s="238"/>
      <c r="E21" s="239"/>
      <c r="F21" s="159" t="e">
        <f>IF(B21="","",IF(B21="DER-ES",VLOOKUP(A21,#REF!,3,FALSE),IF(B21="IOPES",VLOOKUP(A21,#REF!,3,FALSE),IF(B21="SINAPI",VLOOKUP(A21,#REF!,3,FALSE)))))</f>
        <v>#REF!</v>
      </c>
      <c r="G21" s="173">
        <v>1</v>
      </c>
      <c r="H21" s="160" t="e">
        <f>IF(B21="","",IF(B21="DER-ES",VLOOKUP(A21,#REF!,4,FALSE),IF(B21="IOPES",VLOOKUP(A21,#REF!,4,FALSE),IF(B21="SINAPI",VLOOKUP(A21,#REF!,4,FALSE)))))</f>
        <v>#REF!</v>
      </c>
      <c r="I21" s="157" t="e">
        <f t="shared" si="1"/>
        <v>#REF!</v>
      </c>
      <c r="J21" s="162"/>
    </row>
    <row r="22" spans="1:18" s="169" customFormat="1" ht="24.95" customHeight="1" x14ac:dyDescent="0.25">
      <c r="A22" s="109">
        <v>42943</v>
      </c>
      <c r="B22" s="167" t="s">
        <v>6</v>
      </c>
      <c r="C22" s="237" t="e">
        <f>IF(B22="","",IF(B22="DER-ES",VLOOKUP(A22,#REF!,2,FALSE),IF(B22="IOPES",VLOOKUP(A22,#REF!,2,FALSE),IF(B22="SINAPI",VLOOKUP(A22,#REF!,2,FALSE)))))</f>
        <v>#REF!</v>
      </c>
      <c r="D22" s="238"/>
      <c r="E22" s="239"/>
      <c r="F22" s="159" t="e">
        <f>IF(B22="","",IF(B22="DER-ES",VLOOKUP(A22,#REF!,3,FALSE),IF(B22="IOPES",VLOOKUP(A22,#REF!,3,FALSE),IF(B22="SINAPI",VLOOKUP(A22,#REF!,3,FALSE)))))</f>
        <v>#REF!</v>
      </c>
      <c r="G22" s="173">
        <v>0.93</v>
      </c>
      <c r="H22" s="160" t="e">
        <f>IF(B22="","",IF(B22="DER-ES",VLOOKUP(A22,#REF!,4,FALSE),IF(B22="IOPES",VLOOKUP(A22,#REF!,4,FALSE),IF(B22="SINAPI",VLOOKUP(A22,#REF!,4,FALSE)))))</f>
        <v>#REF!</v>
      </c>
      <c r="I22" s="157" t="e">
        <f t="shared" si="1"/>
        <v>#REF!</v>
      </c>
      <c r="J22" s="162"/>
    </row>
    <row r="23" spans="1:18" s="169" customFormat="1" ht="24.95" customHeight="1" x14ac:dyDescent="0.25">
      <c r="A23" s="109">
        <v>43057</v>
      </c>
      <c r="B23" s="109" t="s">
        <v>6</v>
      </c>
      <c r="C23" s="237" t="e">
        <f>IF(B23="","",IF(B23="DER-ES",VLOOKUP(A23,#REF!,2,FALSE),IF(B23="IOPES",VLOOKUP(A23,#REF!,2,FALSE),IF(B23="SINAPI",VLOOKUP(A23,#REF!,2,FALSE)))))</f>
        <v>#REF!</v>
      </c>
      <c r="D23" s="238"/>
      <c r="E23" s="239"/>
      <c r="F23" s="159" t="e">
        <f>IF(B23="","",IF(B23="DER-ES",VLOOKUP(A23,#REF!,3,FALSE),IF(B23="IOPES",VLOOKUP(A23,#REF!,3,FALSE),IF(B23="SINAPI",VLOOKUP(A23,#REF!,3,FALSE)))))</f>
        <v>#REF!</v>
      </c>
      <c r="G23" s="111">
        <v>0.4</v>
      </c>
      <c r="H23" s="160" t="e">
        <f>IF(B23="","",IF(B23="DER-ES",VLOOKUP(A23,#REF!,4,FALSE),IF(B23="IOPES",VLOOKUP(A23,#REF!,4,FALSE),IF(B23="SINAPI",VLOOKUP(A23,#REF!,4,FALSE)))))</f>
        <v>#REF!</v>
      </c>
      <c r="I23" s="157" t="e">
        <f t="shared" si="1"/>
        <v>#REF!</v>
      </c>
      <c r="J23" s="162"/>
    </row>
    <row r="24" spans="1:18" s="169" customFormat="1" ht="24.95" customHeight="1" x14ac:dyDescent="0.25">
      <c r="A24" s="113"/>
      <c r="B24" s="137"/>
      <c r="C24" s="230"/>
      <c r="D24" s="231"/>
      <c r="E24" s="232"/>
      <c r="F24" s="138"/>
      <c r="G24" s="111"/>
      <c r="H24" s="117"/>
      <c r="I24" s="139"/>
    </row>
    <row r="25" spans="1:18" ht="24.95" customHeight="1" x14ac:dyDescent="0.25">
      <c r="A25" s="233" t="s">
        <v>4</v>
      </c>
      <c r="B25" s="234"/>
      <c r="C25" s="234"/>
      <c r="D25" s="234"/>
      <c r="E25" s="234"/>
      <c r="F25" s="234"/>
      <c r="G25" s="234"/>
      <c r="H25" s="235"/>
      <c r="I25" s="146" t="e">
        <f>SUM(I18:I24)</f>
        <v>#REF!</v>
      </c>
    </row>
    <row r="26" spans="1:18" ht="24.95" customHeight="1" x14ac:dyDescent="0.25">
      <c r="A26" s="255"/>
      <c r="B26" s="256"/>
      <c r="C26" s="256"/>
      <c r="D26" s="256"/>
      <c r="E26" s="256"/>
      <c r="F26" s="256"/>
      <c r="G26" s="256"/>
      <c r="H26" s="256"/>
      <c r="I26" s="257"/>
    </row>
    <row r="27" spans="1:18" ht="24.95" customHeight="1" x14ac:dyDescent="0.25">
      <c r="A27" s="213" t="s">
        <v>3</v>
      </c>
      <c r="B27" s="214"/>
      <c r="C27" s="214"/>
      <c r="D27" s="214"/>
      <c r="E27" s="214"/>
      <c r="F27" s="214"/>
      <c r="G27" s="214"/>
      <c r="H27" s="214"/>
      <c r="I27" s="215"/>
    </row>
    <row r="28" spans="1:18" ht="15" customHeight="1" x14ac:dyDescent="0.25">
      <c r="A28" s="216" t="s">
        <v>2</v>
      </c>
      <c r="B28" s="217"/>
      <c r="C28" s="217"/>
      <c r="D28" s="217"/>
      <c r="E28" s="217"/>
      <c r="F28" s="217"/>
      <c r="G28" s="217"/>
      <c r="H28" s="218"/>
      <c r="I28" s="143" t="e">
        <f>I14</f>
        <v>#REF!</v>
      </c>
    </row>
    <row r="29" spans="1:18" ht="15" customHeight="1" x14ac:dyDescent="0.25">
      <c r="A29" s="219" t="s">
        <v>1</v>
      </c>
      <c r="B29" s="220"/>
      <c r="C29" s="220"/>
      <c r="D29" s="220"/>
      <c r="E29" s="220"/>
      <c r="F29" s="220"/>
      <c r="G29" s="220"/>
      <c r="H29" s="221"/>
      <c r="I29" s="144" t="e">
        <f>I25</f>
        <v>#REF!</v>
      </c>
    </row>
    <row r="30" spans="1:18" ht="15" customHeight="1" x14ac:dyDescent="0.25">
      <c r="A30" s="219" t="s">
        <v>87</v>
      </c>
      <c r="B30" s="220"/>
      <c r="C30" s="220"/>
      <c r="D30" s="220"/>
      <c r="E30" s="220"/>
      <c r="F30" s="220"/>
      <c r="G30" s="220"/>
      <c r="H30" s="221"/>
      <c r="I30" s="144" t="e">
        <f>SUM(I28:I29)</f>
        <v>#REF!</v>
      </c>
    </row>
    <row r="31" spans="1:18" ht="15" customHeight="1" x14ac:dyDescent="0.25">
      <c r="A31" s="224" t="e">
        <f>#REF!</f>
        <v>#REF!</v>
      </c>
      <c r="B31" s="225"/>
      <c r="C31" s="225"/>
      <c r="D31" s="225"/>
      <c r="E31" s="225"/>
      <c r="F31" s="225"/>
      <c r="G31" s="225"/>
      <c r="H31" s="226"/>
      <c r="I31" s="144" t="e">
        <f>I30*A31/100</f>
        <v>#REF!</v>
      </c>
    </row>
    <row r="32" spans="1:18" ht="15" customHeight="1" x14ac:dyDescent="0.25">
      <c r="A32" s="222" t="s">
        <v>0</v>
      </c>
      <c r="B32" s="223"/>
      <c r="C32" s="223"/>
      <c r="D32" s="223"/>
      <c r="E32" s="223"/>
      <c r="F32" s="223"/>
      <c r="G32" s="223"/>
      <c r="H32" s="223"/>
      <c r="I32" s="158" t="e">
        <f>I31+I30</f>
        <v>#REF!</v>
      </c>
    </row>
  </sheetData>
  <mergeCells count="29">
    <mergeCell ref="A31:H31"/>
    <mergeCell ref="A32:H32"/>
    <mergeCell ref="A25:H25"/>
    <mergeCell ref="A26:I26"/>
    <mergeCell ref="A27:I27"/>
    <mergeCell ref="A28:H28"/>
    <mergeCell ref="A29:H29"/>
    <mergeCell ref="A30:H30"/>
    <mergeCell ref="C24:E24"/>
    <mergeCell ref="C13:E13"/>
    <mergeCell ref="A14:H14"/>
    <mergeCell ref="A16:I16"/>
    <mergeCell ref="C17:E17"/>
    <mergeCell ref="C18:E18"/>
    <mergeCell ref="C19:E19"/>
    <mergeCell ref="C20:E20"/>
    <mergeCell ref="C21:E21"/>
    <mergeCell ref="C22:E22"/>
    <mergeCell ref="C23:E23"/>
    <mergeCell ref="A8:I8"/>
    <mergeCell ref="C9:E9"/>
    <mergeCell ref="C10:E10"/>
    <mergeCell ref="C11:E11"/>
    <mergeCell ref="C12:E12"/>
    <mergeCell ref="A1:D4"/>
    <mergeCell ref="E1:H4"/>
    <mergeCell ref="I1:I2"/>
    <mergeCell ref="B5:I5"/>
    <mergeCell ref="B6:I6"/>
  </mergeCells>
  <printOptions horizontalCentered="1" gridLines="1"/>
  <pageMargins left="0.39370078740157483" right="0.39370078740157483" top="0.78740157480314965" bottom="0.78740157480314965" header="0" footer="0"/>
  <pageSetup paperSize="9" scale="7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16"/>
  <dimension ref="A1:J30"/>
  <sheetViews>
    <sheetView zoomScale="85" zoomScaleNormal="85" zoomScaleSheetLayoutView="100" workbookViewId="0">
      <selection activeCell="V30" sqref="V30"/>
    </sheetView>
  </sheetViews>
  <sheetFormatPr defaultRowHeight="24.95" customHeight="1" x14ac:dyDescent="0.25"/>
  <cols>
    <col min="1" max="1" width="10.7109375" style="27" customWidth="1"/>
    <col min="2" max="2" width="10.7109375" style="21" customWidth="1"/>
    <col min="3" max="4" width="5.7109375" style="22" customWidth="1"/>
    <col min="5" max="5" width="60.7109375" style="22" customWidth="1"/>
    <col min="6" max="6" width="8.7109375" style="21" customWidth="1"/>
    <col min="7" max="7" width="8.7109375" style="59" customWidth="1"/>
    <col min="8" max="8" width="8.7109375" style="70" customWidth="1"/>
    <col min="9" max="9" width="12.7109375" style="82" customWidth="1"/>
    <col min="10" max="10" width="8.28515625" style="15" bestFit="1" customWidth="1"/>
    <col min="11" max="16384" width="9.140625" style="15"/>
  </cols>
  <sheetData>
    <row r="1" spans="1:9" ht="15" customHeight="1" x14ac:dyDescent="0.25">
      <c r="A1" s="240"/>
      <c r="B1" s="241"/>
      <c r="C1" s="241"/>
      <c r="D1" s="242"/>
      <c r="E1" s="249" t="s">
        <v>25</v>
      </c>
      <c r="F1" s="249"/>
      <c r="G1" s="249"/>
      <c r="H1" s="249"/>
      <c r="I1" s="250" t="s">
        <v>24</v>
      </c>
    </row>
    <row r="2" spans="1:9" ht="15" customHeight="1" x14ac:dyDescent="0.25">
      <c r="A2" s="243"/>
      <c r="B2" s="244"/>
      <c r="C2" s="244"/>
      <c r="D2" s="245"/>
      <c r="E2" s="249"/>
      <c r="F2" s="249"/>
      <c r="G2" s="249"/>
      <c r="H2" s="249"/>
      <c r="I2" s="250"/>
    </row>
    <row r="3" spans="1:9" ht="15" customHeight="1" x14ac:dyDescent="0.25">
      <c r="A3" s="243"/>
      <c r="B3" s="244"/>
      <c r="C3" s="244"/>
      <c r="D3" s="245"/>
      <c r="E3" s="249"/>
      <c r="F3" s="249"/>
      <c r="G3" s="249"/>
      <c r="H3" s="249"/>
      <c r="I3" s="108" t="e">
        <f>#REF!</f>
        <v>#REF!</v>
      </c>
    </row>
    <row r="4" spans="1:9" ht="15" customHeight="1" x14ac:dyDescent="0.25">
      <c r="A4" s="246"/>
      <c r="B4" s="247"/>
      <c r="C4" s="247"/>
      <c r="D4" s="248"/>
      <c r="E4" s="249"/>
      <c r="F4" s="249"/>
      <c r="G4" s="249"/>
      <c r="H4" s="249"/>
      <c r="I4" s="156" t="str">
        <f ca="1">RIGHT(CELL("nome.arquivo",I3),6)</f>
        <v>DRE-02</v>
      </c>
    </row>
    <row r="5" spans="1:9" ht="15" customHeight="1" x14ac:dyDescent="0.25">
      <c r="A5" s="26" t="s">
        <v>23</v>
      </c>
      <c r="B5" s="280" t="s">
        <v>74</v>
      </c>
      <c r="C5" s="280"/>
      <c r="D5" s="280"/>
      <c r="E5" s="280"/>
      <c r="F5" s="280"/>
      <c r="G5" s="280"/>
      <c r="H5" s="280"/>
      <c r="I5" s="281"/>
    </row>
    <row r="6" spans="1:9" ht="15" customHeight="1" x14ac:dyDescent="0.25">
      <c r="A6" s="26" t="s">
        <v>69</v>
      </c>
      <c r="B6" s="282" t="s">
        <v>8</v>
      </c>
      <c r="C6" s="282"/>
      <c r="D6" s="282"/>
      <c r="E6" s="282"/>
      <c r="F6" s="282"/>
      <c r="G6" s="282"/>
      <c r="H6" s="282"/>
      <c r="I6" s="283"/>
    </row>
    <row r="7" spans="1:9" s="23" customFormat="1" ht="15" customHeight="1" x14ac:dyDescent="0.25">
      <c r="A7" s="8" t="s">
        <v>113</v>
      </c>
      <c r="B7" s="9"/>
      <c r="C7" s="10"/>
      <c r="D7" s="11"/>
      <c r="E7" s="9"/>
      <c r="F7" s="16" t="s">
        <v>114</v>
      </c>
      <c r="G7" s="56"/>
      <c r="H7" s="69"/>
      <c r="I7" s="74"/>
    </row>
    <row r="8" spans="1:9" ht="24.95" customHeight="1" x14ac:dyDescent="0.25">
      <c r="A8" s="41"/>
      <c r="B8" s="20"/>
      <c r="C8" s="9"/>
      <c r="D8" s="9"/>
      <c r="E8" s="9"/>
      <c r="F8" s="20"/>
      <c r="G8" s="56"/>
      <c r="H8" s="69"/>
      <c r="I8" s="74"/>
    </row>
    <row r="9" spans="1:9" ht="24.95" customHeight="1" x14ac:dyDescent="0.25">
      <c r="A9" s="284" t="s">
        <v>21</v>
      </c>
      <c r="B9" s="285"/>
      <c r="C9" s="285"/>
      <c r="D9" s="285"/>
      <c r="E9" s="285"/>
      <c r="F9" s="285"/>
      <c r="G9" s="285"/>
      <c r="H9" s="285"/>
      <c r="I9" s="286"/>
    </row>
    <row r="10" spans="1:9" ht="24.95" customHeight="1" x14ac:dyDescent="0.25">
      <c r="A10" s="12" t="s">
        <v>16</v>
      </c>
      <c r="B10" s="100" t="s">
        <v>15</v>
      </c>
      <c r="C10" s="287" t="s">
        <v>14</v>
      </c>
      <c r="D10" s="287"/>
      <c r="E10" s="287"/>
      <c r="F10" s="100" t="s">
        <v>13</v>
      </c>
      <c r="G10" s="57" t="s">
        <v>12</v>
      </c>
      <c r="H10" s="47" t="s">
        <v>11</v>
      </c>
      <c r="I10" s="75" t="s">
        <v>10</v>
      </c>
    </row>
    <row r="11" spans="1:9" s="32" customFormat="1" ht="24.95" customHeight="1" x14ac:dyDescent="0.25">
      <c r="A11" s="24">
        <v>20060</v>
      </c>
      <c r="B11" s="42" t="s">
        <v>6</v>
      </c>
      <c r="C11" s="237" t="e">
        <f>IF(B11="","",IF(B11="DER-ES",VLOOKUP(A11,#REF!,2,FALSE),IF(B11="IOPES",VLOOKUP(A11,#REF!,2,FALSE),IF(B11="SINAPI",VLOOKUP(A11,#REF!,2,FALSE)))))</f>
        <v>#REF!</v>
      </c>
      <c r="D11" s="238"/>
      <c r="E11" s="239"/>
      <c r="F11" s="159" t="e">
        <f>IF(B11="","",IF(B11="DER-ES",VLOOKUP(A11,#REF!,3,FALSE),IF(B11="IOPES",VLOOKUP(A11,#REF!,3,FALSE),IF(B11="SINAPI",VLOOKUP(A11,#REF!,3,FALSE)))))</f>
        <v>#REF!</v>
      </c>
      <c r="G11" s="58">
        <v>0.2</v>
      </c>
      <c r="H11" s="160" t="e">
        <f>IF(B11="","",IF(B11="DER-ES",VLOOKUP(A11,#REF!,4,FALSE),IF(B11="IOPES",VLOOKUP(A11,#REF!,4,FALSE),IF(B11="SINAPI",VLOOKUP(A11,#REF!,4,FALSE)))))</f>
        <v>#REF!</v>
      </c>
      <c r="I11" s="157" t="e">
        <f t="shared" ref="I11:I13" si="0">G11*H11</f>
        <v>#REF!</v>
      </c>
    </row>
    <row r="12" spans="1:9" s="32" customFormat="1" ht="24.95" customHeight="1" x14ac:dyDescent="0.25">
      <c r="A12" s="24">
        <v>20109</v>
      </c>
      <c r="B12" s="42" t="s">
        <v>6</v>
      </c>
      <c r="C12" s="237" t="e">
        <f>IF(B12="","",IF(B12="DER-ES",VLOOKUP(A12,#REF!,2,FALSE),IF(B12="IOPES",VLOOKUP(A12,#REF!,2,FALSE),IF(B12="SINAPI",VLOOKUP(A12,#REF!,2,FALSE)))))</f>
        <v>#REF!</v>
      </c>
      <c r="D12" s="238"/>
      <c r="E12" s="239"/>
      <c r="F12" s="159" t="e">
        <f>IF(B12="","",IF(B12="DER-ES",VLOOKUP(A12,#REF!,3,FALSE),IF(B12="IOPES",VLOOKUP(A12,#REF!,3,FALSE),IF(B12="SINAPI",VLOOKUP(A12,#REF!,3,FALSE)))))</f>
        <v>#REF!</v>
      </c>
      <c r="G12" s="58">
        <v>0.8</v>
      </c>
      <c r="H12" s="160" t="e">
        <f>IF(B12="","",IF(B12="DER-ES",VLOOKUP(A12,#REF!,4,FALSE),IF(B12="IOPES",VLOOKUP(A12,#REF!,4,FALSE),IF(B12="SINAPI",VLOOKUP(A12,#REF!,4,FALSE)))))</f>
        <v>#REF!</v>
      </c>
      <c r="I12" s="157" t="e">
        <f t="shared" si="0"/>
        <v>#REF!</v>
      </c>
    </row>
    <row r="13" spans="1:9" s="32" customFormat="1" ht="24.95" customHeight="1" x14ac:dyDescent="0.25">
      <c r="A13" s="24">
        <v>20002</v>
      </c>
      <c r="B13" s="42" t="s">
        <v>6</v>
      </c>
      <c r="C13" s="237" t="e">
        <f>IF(B13="","",IF(B13="DER-ES",VLOOKUP(A13,#REF!,2,FALSE),IF(B13="IOPES",VLOOKUP(A13,#REF!,2,FALSE),IF(B13="SINAPI",VLOOKUP(A13,#REF!,2,FALSE)))))</f>
        <v>#REF!</v>
      </c>
      <c r="D13" s="238"/>
      <c r="E13" s="239"/>
      <c r="F13" s="159" t="e">
        <f>IF(B13="","",IF(B13="DER-ES",VLOOKUP(A13,#REF!,3,FALSE),IF(B13="IOPES",VLOOKUP(A13,#REF!,3,FALSE),IF(B13="SINAPI",VLOOKUP(A13,#REF!,3,FALSE)))))</f>
        <v>#REF!</v>
      </c>
      <c r="G13" s="58">
        <v>1.5</v>
      </c>
      <c r="H13" s="160" t="e">
        <f>IF(B13="","",IF(B13="DER-ES",VLOOKUP(A13,#REF!,4,FALSE),IF(B13="IOPES",VLOOKUP(A13,#REF!,4,FALSE),IF(B13="SINAPI",VLOOKUP(A13,#REF!,4,FALSE)))))</f>
        <v>#REF!</v>
      </c>
      <c r="I13" s="157" t="e">
        <f t="shared" si="0"/>
        <v>#REF!</v>
      </c>
    </row>
    <row r="14" spans="1:9" s="32" customFormat="1" ht="24.95" customHeight="1" x14ac:dyDescent="0.25">
      <c r="A14" s="24"/>
      <c r="B14" s="25"/>
      <c r="C14" s="273"/>
      <c r="D14" s="274"/>
      <c r="E14" s="275"/>
      <c r="F14" s="25"/>
      <c r="G14" s="58"/>
      <c r="H14" s="45"/>
      <c r="I14" s="50"/>
    </row>
    <row r="15" spans="1:9" ht="24.95" customHeight="1" x14ac:dyDescent="0.25">
      <c r="A15" s="270" t="s">
        <v>18</v>
      </c>
      <c r="B15" s="271"/>
      <c r="C15" s="271"/>
      <c r="D15" s="271"/>
      <c r="E15" s="271"/>
      <c r="F15" s="271"/>
      <c r="G15" s="271"/>
      <c r="H15" s="271"/>
      <c r="I15" s="76" t="e">
        <f>SUM(I11:I14)</f>
        <v>#REF!</v>
      </c>
    </row>
    <row r="16" spans="1:9" ht="24.95" customHeight="1" x14ac:dyDescent="0.25">
      <c r="I16" s="77"/>
    </row>
    <row r="17" spans="1:10" ht="24.95" customHeight="1" x14ac:dyDescent="0.25">
      <c r="A17" s="261" t="s">
        <v>17</v>
      </c>
      <c r="B17" s="262"/>
      <c r="C17" s="262"/>
      <c r="D17" s="262"/>
      <c r="E17" s="262"/>
      <c r="F17" s="262"/>
      <c r="G17" s="262"/>
      <c r="H17" s="262"/>
      <c r="I17" s="263"/>
    </row>
    <row r="18" spans="1:10" ht="24.95" customHeight="1" x14ac:dyDescent="0.25">
      <c r="A18" s="13" t="s">
        <v>16</v>
      </c>
      <c r="B18" s="99" t="s">
        <v>15</v>
      </c>
      <c r="C18" s="276" t="s">
        <v>14</v>
      </c>
      <c r="D18" s="276"/>
      <c r="E18" s="276"/>
      <c r="F18" s="106" t="s">
        <v>13</v>
      </c>
      <c r="G18" s="60" t="s">
        <v>12</v>
      </c>
      <c r="H18" s="71" t="s">
        <v>11</v>
      </c>
      <c r="I18" s="78" t="s">
        <v>10</v>
      </c>
    </row>
    <row r="19" spans="1:10" s="34" customFormat="1" ht="24.95" customHeight="1" x14ac:dyDescent="0.25">
      <c r="A19" s="42">
        <v>2000</v>
      </c>
      <c r="B19" s="42" t="s">
        <v>6</v>
      </c>
      <c r="C19" s="152" t="s">
        <v>29</v>
      </c>
      <c r="D19" s="153"/>
      <c r="E19" s="154"/>
      <c r="F19" s="155" t="s">
        <v>53</v>
      </c>
      <c r="G19" s="62">
        <v>0.05</v>
      </c>
      <c r="H19" s="52" t="e">
        <f>I15</f>
        <v>#REF!</v>
      </c>
      <c r="I19" s="157" t="e">
        <f t="shared" ref="I19" si="1">G19*H19</f>
        <v>#REF!</v>
      </c>
    </row>
    <row r="20" spans="1:10" s="34" customFormat="1" ht="24.95" customHeight="1" x14ac:dyDescent="0.25">
      <c r="A20" s="42">
        <v>40348</v>
      </c>
      <c r="B20" s="42" t="s">
        <v>6</v>
      </c>
      <c r="C20" s="237" t="e">
        <f>IF(B20="","",IF(B20="DER-ES",VLOOKUP(A20,#REF!,2,FALSE),IF(B20="IOPES",VLOOKUP(A20,#REF!,2,FALSE),IF(B20="SINAPI",VLOOKUP(A20,#REF!,2,FALSE)))))</f>
        <v>#REF!</v>
      </c>
      <c r="D20" s="238"/>
      <c r="E20" s="239"/>
      <c r="F20" s="159" t="e">
        <f>IF(B20="","",IF(B20="DER-ES",VLOOKUP(A20,#REF!,3,FALSE),IF(B20="IOPES",VLOOKUP(A20,#REF!,3,FALSE),IF(B20="SINAPI",VLOOKUP(A20,#REF!,3,FALSE)))))</f>
        <v>#REF!</v>
      </c>
      <c r="G20" s="62">
        <v>6.0000000000000001E-3</v>
      </c>
      <c r="H20" s="160" t="e">
        <f>IF(B20="","",IF(B20="DER-ES",VLOOKUP(A20,#REF!,4,FALSE),IF(B20="IOPES",VLOOKUP(A20,#REF!,4,FALSE),IF(B20="SINAPI",VLOOKUP(A20,#REF!,4,FALSE)))))</f>
        <v>#REF!</v>
      </c>
      <c r="I20" s="157" t="e">
        <f t="shared" ref="I20:I21" si="2">G20*H20</f>
        <v>#REF!</v>
      </c>
    </row>
    <row r="21" spans="1:10" s="34" customFormat="1" ht="24.95" customHeight="1" x14ac:dyDescent="0.25">
      <c r="A21" s="42">
        <v>10229</v>
      </c>
      <c r="B21" s="42" t="s">
        <v>6</v>
      </c>
      <c r="C21" s="237" t="e">
        <f>IF(B21="","",IF(B21="DER-ES",VLOOKUP(A21,#REF!,2,FALSE),IF(B21="IOPES",VLOOKUP(A21,#REF!,2,FALSE),IF(B21="SINAPI",VLOOKUP(A21,#REF!,2,FALSE)))))</f>
        <v>#REF!</v>
      </c>
      <c r="D21" s="238"/>
      <c r="E21" s="239"/>
      <c r="F21" s="159" t="e">
        <f>IF(B21="","",IF(B21="DER-ES",VLOOKUP(A21,#REF!,3,FALSE),IF(B21="IOPES",VLOOKUP(A21,#REF!,3,FALSE),IF(B21="SINAPI",VLOOKUP(A21,#REF!,3,FALSE)))))</f>
        <v>#REF!</v>
      </c>
      <c r="G21" s="62">
        <v>1</v>
      </c>
      <c r="H21" s="160" t="e">
        <f>IF(B21="","",IF(B21="DER-ES",VLOOKUP(A21,#REF!,4,FALSE),IF(B21="IOPES",VLOOKUP(A21,#REF!,4,FALSE),IF(B21="SINAPI",VLOOKUP(A21,#REF!,4,FALSE)))))</f>
        <v>#REF!</v>
      </c>
      <c r="I21" s="157" t="e">
        <f t="shared" si="2"/>
        <v>#REF!</v>
      </c>
    </row>
    <row r="22" spans="1:10" s="23" customFormat="1" ht="24.95" customHeight="1" x14ac:dyDescent="0.25">
      <c r="A22" s="19"/>
      <c r="B22" s="1"/>
      <c r="C22" s="277"/>
      <c r="D22" s="278"/>
      <c r="E22" s="279"/>
      <c r="F22" s="14"/>
      <c r="G22" s="57"/>
      <c r="H22" s="47"/>
      <c r="I22" s="50"/>
      <c r="J22" s="33"/>
    </row>
    <row r="23" spans="1:10" ht="24.95" customHeight="1" x14ac:dyDescent="0.25">
      <c r="A23" s="270" t="s">
        <v>4</v>
      </c>
      <c r="B23" s="271"/>
      <c r="C23" s="271"/>
      <c r="D23" s="271"/>
      <c r="E23" s="271"/>
      <c r="F23" s="271"/>
      <c r="G23" s="271"/>
      <c r="H23" s="272"/>
      <c r="I23" s="79" t="e">
        <f>SUM(I19:I22)</f>
        <v>#REF!</v>
      </c>
    </row>
    <row r="24" spans="1:10" ht="24.95" customHeight="1" x14ac:dyDescent="0.25">
      <c r="A24" s="258"/>
      <c r="B24" s="259"/>
      <c r="C24" s="259"/>
      <c r="D24" s="259"/>
      <c r="E24" s="259"/>
      <c r="F24" s="259"/>
      <c r="G24" s="259"/>
      <c r="H24" s="259"/>
      <c r="I24" s="260"/>
    </row>
    <row r="25" spans="1:10" ht="24.95" customHeight="1" x14ac:dyDescent="0.25">
      <c r="A25" s="261" t="s">
        <v>3</v>
      </c>
      <c r="B25" s="262"/>
      <c r="C25" s="262"/>
      <c r="D25" s="262"/>
      <c r="E25" s="262"/>
      <c r="F25" s="262"/>
      <c r="G25" s="262"/>
      <c r="H25" s="262"/>
      <c r="I25" s="263"/>
    </row>
    <row r="26" spans="1:10" ht="15" customHeight="1" x14ac:dyDescent="0.25">
      <c r="A26" s="264" t="s">
        <v>2</v>
      </c>
      <c r="B26" s="265"/>
      <c r="C26" s="265"/>
      <c r="D26" s="265"/>
      <c r="E26" s="265"/>
      <c r="F26" s="265"/>
      <c r="G26" s="265"/>
      <c r="H26" s="266"/>
      <c r="I26" s="80" t="e">
        <f>I15</f>
        <v>#REF!</v>
      </c>
    </row>
    <row r="27" spans="1:10" ht="15" customHeight="1" x14ac:dyDescent="0.25">
      <c r="A27" s="267" t="s">
        <v>1</v>
      </c>
      <c r="B27" s="268"/>
      <c r="C27" s="268"/>
      <c r="D27" s="268"/>
      <c r="E27" s="268"/>
      <c r="F27" s="268"/>
      <c r="G27" s="268"/>
      <c r="H27" s="269"/>
      <c r="I27" s="81" t="e">
        <f>I23</f>
        <v>#REF!</v>
      </c>
    </row>
    <row r="28" spans="1:10" ht="15" customHeight="1" x14ac:dyDescent="0.25">
      <c r="A28" s="219" t="s">
        <v>87</v>
      </c>
      <c r="B28" s="220"/>
      <c r="C28" s="220"/>
      <c r="D28" s="220"/>
      <c r="E28" s="220"/>
      <c r="F28" s="220"/>
      <c r="G28" s="220"/>
      <c r="H28" s="221"/>
      <c r="I28" s="144" t="e">
        <f>SUM(I26:I27)</f>
        <v>#REF!</v>
      </c>
    </row>
    <row r="29" spans="1:10" ht="15" customHeight="1" x14ac:dyDescent="0.25">
      <c r="A29" s="224" t="e">
        <f>#REF!</f>
        <v>#REF!</v>
      </c>
      <c r="B29" s="225"/>
      <c r="C29" s="225"/>
      <c r="D29" s="225"/>
      <c r="E29" s="225"/>
      <c r="F29" s="225"/>
      <c r="G29" s="225"/>
      <c r="H29" s="226"/>
      <c r="I29" s="144" t="e">
        <f>I28*A29/100</f>
        <v>#REF!</v>
      </c>
    </row>
    <row r="30" spans="1:10" ht="15" customHeight="1" x14ac:dyDescent="0.25">
      <c r="A30" s="222" t="s">
        <v>0</v>
      </c>
      <c r="B30" s="223"/>
      <c r="C30" s="223"/>
      <c r="D30" s="223"/>
      <c r="E30" s="223"/>
      <c r="F30" s="223"/>
      <c r="G30" s="223"/>
      <c r="H30" s="223"/>
      <c r="I30" s="158" t="e">
        <f>I29+I28</f>
        <v>#REF!</v>
      </c>
    </row>
  </sheetData>
  <mergeCells count="25">
    <mergeCell ref="A9:I9"/>
    <mergeCell ref="C10:E10"/>
    <mergeCell ref="C11:E11"/>
    <mergeCell ref="C12:E12"/>
    <mergeCell ref="C13:E13"/>
    <mergeCell ref="A1:D4"/>
    <mergeCell ref="E1:H4"/>
    <mergeCell ref="I1:I2"/>
    <mergeCell ref="B5:I5"/>
    <mergeCell ref="B6:I6"/>
    <mergeCell ref="A23:H23"/>
    <mergeCell ref="C14:E14"/>
    <mergeCell ref="A15:H15"/>
    <mergeCell ref="A17:I17"/>
    <mergeCell ref="C18:E18"/>
    <mergeCell ref="C20:E20"/>
    <mergeCell ref="C21:E21"/>
    <mergeCell ref="C22:E22"/>
    <mergeCell ref="A30:H30"/>
    <mergeCell ref="A24:I24"/>
    <mergeCell ref="A25:I25"/>
    <mergeCell ref="A26:H26"/>
    <mergeCell ref="A27:H27"/>
    <mergeCell ref="A28:H28"/>
    <mergeCell ref="A29:H29"/>
  </mergeCells>
  <printOptions horizontalCentered="1" gridLines="1"/>
  <pageMargins left="0.39370078740157483" right="0.39370078740157483" top="0.78740157480314965" bottom="0.78740157480314965" header="0" footer="0"/>
  <pageSetup paperSize="9" scale="7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17"/>
  <dimension ref="A1:L34"/>
  <sheetViews>
    <sheetView zoomScale="85" zoomScaleNormal="85" zoomScaleSheetLayoutView="100" workbookViewId="0">
      <selection activeCell="V30" sqref="V30"/>
    </sheetView>
  </sheetViews>
  <sheetFormatPr defaultRowHeight="24.95" customHeight="1" x14ac:dyDescent="0.25"/>
  <cols>
    <col min="1" max="1" width="10.7109375" style="27" customWidth="1"/>
    <col min="2" max="2" width="10.7109375" style="21" customWidth="1"/>
    <col min="3" max="4" width="5.7109375" style="22" customWidth="1"/>
    <col min="5" max="5" width="60.7109375" style="22" customWidth="1"/>
    <col min="6" max="6" width="8.7109375" style="21" customWidth="1"/>
    <col min="7" max="7" width="8.7109375" style="59" customWidth="1"/>
    <col min="8" max="8" width="8.7109375" style="70" customWidth="1"/>
    <col min="9" max="9" width="12.7109375" style="82" customWidth="1"/>
    <col min="10" max="10" width="7" style="15" bestFit="1" customWidth="1"/>
    <col min="11" max="16384" width="9.140625" style="15"/>
  </cols>
  <sheetData>
    <row r="1" spans="1:9" ht="15" customHeight="1" x14ac:dyDescent="0.25">
      <c r="A1" s="240"/>
      <c r="B1" s="241"/>
      <c r="C1" s="241"/>
      <c r="D1" s="242"/>
      <c r="E1" s="249" t="s">
        <v>25</v>
      </c>
      <c r="F1" s="249"/>
      <c r="G1" s="249"/>
      <c r="H1" s="249"/>
      <c r="I1" s="250" t="s">
        <v>24</v>
      </c>
    </row>
    <row r="2" spans="1:9" ht="15" customHeight="1" x14ac:dyDescent="0.25">
      <c r="A2" s="243"/>
      <c r="B2" s="244"/>
      <c r="C2" s="244"/>
      <c r="D2" s="245"/>
      <c r="E2" s="249"/>
      <c r="F2" s="249"/>
      <c r="G2" s="249"/>
      <c r="H2" s="249"/>
      <c r="I2" s="250"/>
    </row>
    <row r="3" spans="1:9" ht="15" customHeight="1" x14ac:dyDescent="0.25">
      <c r="A3" s="243"/>
      <c r="B3" s="244"/>
      <c r="C3" s="244"/>
      <c r="D3" s="245"/>
      <c r="E3" s="249"/>
      <c r="F3" s="249"/>
      <c r="G3" s="249"/>
      <c r="H3" s="249"/>
      <c r="I3" s="108" t="e">
        <f>#REF!</f>
        <v>#REF!</v>
      </c>
    </row>
    <row r="4" spans="1:9" ht="15" customHeight="1" x14ac:dyDescent="0.25">
      <c r="A4" s="246"/>
      <c r="B4" s="247"/>
      <c r="C4" s="247"/>
      <c r="D4" s="248"/>
      <c r="E4" s="249"/>
      <c r="F4" s="249"/>
      <c r="G4" s="249"/>
      <c r="H4" s="249"/>
      <c r="I4" s="156" t="str">
        <f ca="1">RIGHT(CELL("nome.arquivo",I3),6)</f>
        <v>DRE-03</v>
      </c>
    </row>
    <row r="5" spans="1:9" ht="15" customHeight="1" x14ac:dyDescent="0.25">
      <c r="A5" s="26" t="s">
        <v>23</v>
      </c>
      <c r="B5" s="280" t="s">
        <v>88</v>
      </c>
      <c r="C5" s="280"/>
      <c r="D5" s="280"/>
      <c r="E5" s="280"/>
      <c r="F5" s="280"/>
      <c r="G5" s="280"/>
      <c r="H5" s="280"/>
      <c r="I5" s="281"/>
    </row>
    <row r="6" spans="1:9" ht="15" customHeight="1" x14ac:dyDescent="0.25">
      <c r="A6" s="26" t="s">
        <v>69</v>
      </c>
      <c r="B6" s="282" t="s">
        <v>75</v>
      </c>
      <c r="C6" s="282"/>
      <c r="D6" s="282"/>
      <c r="E6" s="282"/>
      <c r="F6" s="282"/>
      <c r="G6" s="282"/>
      <c r="H6" s="282"/>
      <c r="I6" s="283"/>
    </row>
    <row r="7" spans="1:9" s="23" customFormat="1" ht="15" customHeight="1" x14ac:dyDescent="0.25">
      <c r="A7" s="8" t="s">
        <v>113</v>
      </c>
      <c r="B7" s="9"/>
      <c r="C7" s="10"/>
      <c r="D7" s="11"/>
      <c r="E7" s="9"/>
      <c r="F7" s="16" t="s">
        <v>114</v>
      </c>
      <c r="G7" s="56"/>
      <c r="H7" s="69"/>
      <c r="I7" s="74"/>
    </row>
    <row r="8" spans="1:9" ht="24.95" customHeight="1" x14ac:dyDescent="0.25">
      <c r="A8" s="41"/>
      <c r="B8" s="20"/>
      <c r="C8" s="9"/>
      <c r="D8" s="9"/>
      <c r="E8" s="9"/>
      <c r="F8" s="20"/>
      <c r="G8" s="56"/>
      <c r="H8" s="69"/>
      <c r="I8" s="74"/>
    </row>
    <row r="9" spans="1:9" ht="24.95" customHeight="1" x14ac:dyDescent="0.25">
      <c r="A9" s="303" t="s">
        <v>21</v>
      </c>
      <c r="B9" s="304"/>
      <c r="C9" s="304"/>
      <c r="D9" s="304"/>
      <c r="E9" s="304"/>
      <c r="F9" s="304"/>
      <c r="G9" s="304"/>
      <c r="H9" s="304"/>
      <c r="I9" s="305"/>
    </row>
    <row r="10" spans="1:9" ht="24.95" customHeight="1" x14ac:dyDescent="0.25">
      <c r="A10" s="12" t="s">
        <v>16</v>
      </c>
      <c r="B10" s="100" t="s">
        <v>15</v>
      </c>
      <c r="C10" s="287" t="s">
        <v>14</v>
      </c>
      <c r="D10" s="287"/>
      <c r="E10" s="287"/>
      <c r="F10" s="100" t="s">
        <v>13</v>
      </c>
      <c r="G10" s="57" t="s">
        <v>12</v>
      </c>
      <c r="H10" s="57" t="s">
        <v>11</v>
      </c>
      <c r="I10" s="75" t="s">
        <v>10</v>
      </c>
    </row>
    <row r="11" spans="1:9" s="32" customFormat="1" ht="24.95" customHeight="1" x14ac:dyDescent="0.25">
      <c r="A11" s="89">
        <v>20060</v>
      </c>
      <c r="B11" s="90" t="s">
        <v>6</v>
      </c>
      <c r="C11" s="237" t="e">
        <f>IF(B11="","",IF(B11="DER-ES",VLOOKUP(A11,#REF!,2,FALSE),IF(B11="IOPES",VLOOKUP(A11,#REF!,2,FALSE),IF(B11="SINAPI",VLOOKUP(A11,#REF!,2,FALSE)))))</f>
        <v>#REF!</v>
      </c>
      <c r="D11" s="238"/>
      <c r="E11" s="239"/>
      <c r="F11" s="159" t="e">
        <f>IF(B11="","",IF(B11="DER-ES",VLOOKUP(A11,#REF!,3,FALSE),IF(B11="IOPES",VLOOKUP(A11,#REF!,3,FALSE),IF(B11="SINAPI",VLOOKUP(A11,#REF!,3,FALSE)))))</f>
        <v>#REF!</v>
      </c>
      <c r="G11" s="98">
        <v>0.2</v>
      </c>
      <c r="H11" s="160" t="e">
        <f>IF(B11="","",IF(B11="DER-ES",VLOOKUP(A11,#REF!,4,FALSE),IF(B11="IOPES",VLOOKUP(A11,#REF!,4,FALSE),IF(B11="SINAPI",VLOOKUP(A11,#REF!,4,FALSE)))))</f>
        <v>#REF!</v>
      </c>
      <c r="I11" s="157" t="e">
        <f t="shared" ref="I11:I13" si="0">G11*H11</f>
        <v>#REF!</v>
      </c>
    </row>
    <row r="12" spans="1:9" s="32" customFormat="1" ht="24.95" customHeight="1" x14ac:dyDescent="0.25">
      <c r="A12" s="89">
        <v>20109</v>
      </c>
      <c r="B12" s="90" t="s">
        <v>6</v>
      </c>
      <c r="C12" s="237" t="e">
        <f>IF(B12="","",IF(B12="DER-ES",VLOOKUP(A12,#REF!,2,FALSE),IF(B12="IOPES",VLOOKUP(A12,#REF!,2,FALSE),IF(B12="SINAPI",VLOOKUP(A12,#REF!,2,FALSE)))))</f>
        <v>#REF!</v>
      </c>
      <c r="D12" s="238"/>
      <c r="E12" s="239"/>
      <c r="F12" s="159" t="e">
        <f>IF(B12="","",IF(B12="DER-ES",VLOOKUP(A12,#REF!,3,FALSE),IF(B12="IOPES",VLOOKUP(A12,#REF!,3,FALSE),IF(B12="SINAPI",VLOOKUP(A12,#REF!,3,FALSE)))))</f>
        <v>#REF!</v>
      </c>
      <c r="G12" s="98">
        <v>0.8</v>
      </c>
      <c r="H12" s="160" t="e">
        <f>IF(B12="","",IF(B12="DER-ES",VLOOKUP(A12,#REF!,4,FALSE),IF(B12="IOPES",VLOOKUP(A12,#REF!,4,FALSE),IF(B12="SINAPI",VLOOKUP(A12,#REF!,4,FALSE)))))</f>
        <v>#REF!</v>
      </c>
      <c r="I12" s="157" t="e">
        <f t="shared" si="0"/>
        <v>#REF!</v>
      </c>
    </row>
    <row r="13" spans="1:9" s="32" customFormat="1" ht="24.95" customHeight="1" x14ac:dyDescent="0.25">
      <c r="A13" s="89">
        <v>20002</v>
      </c>
      <c r="B13" s="90" t="s">
        <v>6</v>
      </c>
      <c r="C13" s="237" t="e">
        <f>IF(B13="","",IF(B13="DER-ES",VLOOKUP(A13,#REF!,2,FALSE),IF(B13="IOPES",VLOOKUP(A13,#REF!,2,FALSE),IF(B13="SINAPI",VLOOKUP(A13,#REF!,2,FALSE)))))</f>
        <v>#REF!</v>
      </c>
      <c r="D13" s="238"/>
      <c r="E13" s="239"/>
      <c r="F13" s="159" t="e">
        <f>IF(B13="","",IF(B13="DER-ES",VLOOKUP(A13,#REF!,3,FALSE),IF(B13="IOPES",VLOOKUP(A13,#REF!,3,FALSE),IF(B13="SINAPI",VLOOKUP(A13,#REF!,3,FALSE)))))</f>
        <v>#REF!</v>
      </c>
      <c r="G13" s="98">
        <v>1.5</v>
      </c>
      <c r="H13" s="160" t="e">
        <f>IF(B13="","",IF(B13="DER-ES",VLOOKUP(A13,#REF!,4,FALSE),IF(B13="IOPES",VLOOKUP(A13,#REF!,4,FALSE),IF(B13="SINAPI",VLOOKUP(A13,#REF!,4,FALSE)))))</f>
        <v>#REF!</v>
      </c>
      <c r="I13" s="157" t="e">
        <f t="shared" si="0"/>
        <v>#REF!</v>
      </c>
    </row>
    <row r="14" spans="1:9" s="32" customFormat="1" ht="24.95" customHeight="1" x14ac:dyDescent="0.25">
      <c r="A14" s="89"/>
      <c r="B14" s="91"/>
      <c r="C14" s="300"/>
      <c r="D14" s="301"/>
      <c r="E14" s="302"/>
      <c r="F14" s="91"/>
      <c r="G14" s="92"/>
      <c r="H14" s="93"/>
      <c r="I14" s="94"/>
    </row>
    <row r="15" spans="1:9" ht="24.95" customHeight="1" x14ac:dyDescent="0.25">
      <c r="A15" s="297" t="s">
        <v>18</v>
      </c>
      <c r="B15" s="298"/>
      <c r="C15" s="298"/>
      <c r="D15" s="298"/>
      <c r="E15" s="298"/>
      <c r="F15" s="298"/>
      <c r="G15" s="298"/>
      <c r="H15" s="298"/>
      <c r="I15" s="76" t="e">
        <f>SUM(I11:I14)</f>
        <v>#REF!</v>
      </c>
    </row>
    <row r="16" spans="1:9" ht="24.95" customHeight="1" x14ac:dyDescent="0.25">
      <c r="I16" s="95"/>
    </row>
    <row r="17" spans="1:12" ht="24.95" customHeight="1" x14ac:dyDescent="0.25">
      <c r="A17" s="291" t="s">
        <v>17</v>
      </c>
      <c r="B17" s="292"/>
      <c r="C17" s="292"/>
      <c r="D17" s="292"/>
      <c r="E17" s="292"/>
      <c r="F17" s="292"/>
      <c r="G17" s="292"/>
      <c r="H17" s="292"/>
      <c r="I17" s="293"/>
    </row>
    <row r="18" spans="1:12" ht="24.95" customHeight="1" x14ac:dyDescent="0.25">
      <c r="A18" s="13" t="s">
        <v>16</v>
      </c>
      <c r="B18" s="99" t="s">
        <v>15</v>
      </c>
      <c r="C18" s="276" t="s">
        <v>14</v>
      </c>
      <c r="D18" s="276"/>
      <c r="E18" s="276"/>
      <c r="F18" s="107" t="s">
        <v>13</v>
      </c>
      <c r="G18" s="60" t="s">
        <v>12</v>
      </c>
      <c r="H18" s="57" t="s">
        <v>11</v>
      </c>
      <c r="I18" s="78" t="s">
        <v>10</v>
      </c>
    </row>
    <row r="19" spans="1:12" s="34" customFormat="1" ht="24.95" customHeight="1" x14ac:dyDescent="0.25">
      <c r="A19" s="90">
        <v>42960</v>
      </c>
      <c r="B19" s="90" t="s">
        <v>6</v>
      </c>
      <c r="C19" s="237" t="e">
        <f>IF(B19="","",IF(B19="DER-ES",VLOOKUP(A19,#REF!,2,FALSE),IF(B19="IOPES",VLOOKUP(A19,#REF!,2,FALSE),IF(B19="SINAPI",VLOOKUP(A19,#REF!,2,FALSE)))))</f>
        <v>#REF!</v>
      </c>
      <c r="D19" s="238"/>
      <c r="E19" s="239"/>
      <c r="F19" s="159" t="e">
        <f>IF(B19="","",IF(B19="DER-ES",VLOOKUP(A19,#REF!,3,FALSE),IF(B19="IOPES",VLOOKUP(A19,#REF!,3,FALSE),IF(B19="SINAPI",VLOOKUP(A19,#REF!,3,FALSE)))))</f>
        <v>#REF!</v>
      </c>
      <c r="G19" s="97">
        <v>20.48</v>
      </c>
      <c r="H19" s="160" t="e">
        <f>IF(B19="","",IF(B19="DER-ES",VLOOKUP(A19,#REF!,4,FALSE),IF(B19="IOPES",VLOOKUP(A19,#REF!,4,FALSE),IF(B19="SINAPI",VLOOKUP(A19,#REF!,4,FALSE)))))</f>
        <v>#REF!</v>
      </c>
      <c r="I19" s="157" t="e">
        <f t="shared" ref="I19:I26" si="1">G19*H19</f>
        <v>#REF!</v>
      </c>
    </row>
    <row r="20" spans="1:12" s="34" customFormat="1" ht="24.95" customHeight="1" x14ac:dyDescent="0.25">
      <c r="A20" s="90">
        <v>43059</v>
      </c>
      <c r="B20" s="90" t="s">
        <v>6</v>
      </c>
      <c r="C20" s="237" t="e">
        <f>IF(B20="","",IF(B20="DER-ES",VLOOKUP(A20,#REF!,2,FALSE),IF(B20="IOPES",VLOOKUP(A20,#REF!,2,FALSE),IF(B20="SINAPI",VLOOKUP(A20,#REF!,2,FALSE)))))</f>
        <v>#REF!</v>
      </c>
      <c r="D20" s="238"/>
      <c r="E20" s="239"/>
      <c r="F20" s="159" t="e">
        <f>IF(B20="","",IF(B20="DER-ES",VLOOKUP(A20,#REF!,3,FALSE),IF(B20="IOPES",VLOOKUP(A20,#REF!,3,FALSE),IF(B20="SINAPI",VLOOKUP(A20,#REF!,3,FALSE)))))</f>
        <v>#REF!</v>
      </c>
      <c r="G20" s="97">
        <v>10.8</v>
      </c>
      <c r="H20" s="160" t="e">
        <f>IF(B20="","",IF(B20="DER-ES",VLOOKUP(A20,#REF!,4,FALSE),IF(B20="IOPES",VLOOKUP(A20,#REF!,4,FALSE),IF(B20="SINAPI",VLOOKUP(A20,#REF!,4,FALSE)))))</f>
        <v>#REF!</v>
      </c>
      <c r="I20" s="157" t="e">
        <f t="shared" si="1"/>
        <v>#REF!</v>
      </c>
    </row>
    <row r="21" spans="1:12" s="34" customFormat="1" ht="24.95" customHeight="1" x14ac:dyDescent="0.25">
      <c r="A21" s="90">
        <v>10272</v>
      </c>
      <c r="B21" s="90" t="s">
        <v>6</v>
      </c>
      <c r="C21" s="237" t="e">
        <f>IF(B21="","",IF(B21="DER-ES",VLOOKUP(A21,#REF!,2,FALSE),IF(B21="IOPES",VLOOKUP(A21,#REF!,2,FALSE),IF(B21="SINAPI",VLOOKUP(A21,#REF!,2,FALSE)))))</f>
        <v>#REF!</v>
      </c>
      <c r="D21" s="238"/>
      <c r="E21" s="239"/>
      <c r="F21" s="159" t="e">
        <f>IF(B21="","",IF(B21="DER-ES",VLOOKUP(A21,#REF!,3,FALSE),IF(B21="IOPES",VLOOKUP(A21,#REF!,3,FALSE),IF(B21="SINAPI",VLOOKUP(A21,#REF!,3,FALSE)))))</f>
        <v>#REF!</v>
      </c>
      <c r="G21" s="97">
        <v>190</v>
      </c>
      <c r="H21" s="160" t="e">
        <f>IF(B21="","",IF(B21="DER-ES",VLOOKUP(A21,#REF!,4,FALSE),IF(B21="IOPES",VLOOKUP(A21,#REF!,4,FALSE),IF(B21="SINAPI",VLOOKUP(A21,#REF!,4,FALSE)))))</f>
        <v>#REF!</v>
      </c>
      <c r="I21" s="157" t="e">
        <f t="shared" si="1"/>
        <v>#REF!</v>
      </c>
    </row>
    <row r="22" spans="1:12" s="35" customFormat="1" ht="24.95" customHeight="1" x14ac:dyDescent="0.25">
      <c r="A22" s="90">
        <v>40358</v>
      </c>
      <c r="B22" s="90" t="s">
        <v>6</v>
      </c>
      <c r="C22" s="237" t="e">
        <f>IF(B22="","",IF(B22="DER-ES",VLOOKUP(A22,#REF!,2,FALSE),IF(B22="IOPES",VLOOKUP(A22,#REF!,2,FALSE),IF(B22="SINAPI",VLOOKUP(A22,#REF!,2,FALSE)))))</f>
        <v>#REF!</v>
      </c>
      <c r="D22" s="238"/>
      <c r="E22" s="239"/>
      <c r="F22" s="159" t="e">
        <f>IF(B22="","",IF(B22="DER-ES",VLOOKUP(A22,#REF!,3,FALSE),IF(B22="IOPES",VLOOKUP(A22,#REF!,3,FALSE),IF(B22="SINAPI",VLOOKUP(A22,#REF!,3,FALSE)))))</f>
        <v>#REF!</v>
      </c>
      <c r="G22" s="97">
        <v>0.88</v>
      </c>
      <c r="H22" s="160" t="e">
        <f>IF(B22="","",IF(B22="DER-ES",VLOOKUP(A22,#REF!,4,FALSE),IF(B22="IOPES",VLOOKUP(A22,#REF!,4,FALSE),IF(B22="SINAPI",VLOOKUP(A22,#REF!,4,FALSE)))))</f>
        <v>#REF!</v>
      </c>
      <c r="I22" s="157" t="e">
        <f t="shared" si="1"/>
        <v>#REF!</v>
      </c>
      <c r="J22" s="34"/>
      <c r="K22" s="34"/>
      <c r="L22" s="34"/>
    </row>
    <row r="23" spans="1:12" s="35" customFormat="1" ht="24.95" customHeight="1" x14ac:dyDescent="0.25">
      <c r="A23" s="90">
        <v>42611</v>
      </c>
      <c r="B23" s="90" t="s">
        <v>6</v>
      </c>
      <c r="C23" s="237" t="e">
        <f>IF(B23="","",IF(B23="DER-ES",VLOOKUP(A23,#REF!,2,FALSE),IF(B23="IOPES",VLOOKUP(A23,#REF!,2,FALSE),IF(B23="SINAPI",VLOOKUP(A23,#REF!,2,FALSE)))))</f>
        <v>#REF!</v>
      </c>
      <c r="D23" s="238"/>
      <c r="E23" s="239"/>
      <c r="F23" s="159" t="e">
        <f>IF(B23="","",IF(B23="DER-ES",VLOOKUP(A23,#REF!,3,FALSE),IF(B23="IOPES",VLOOKUP(A23,#REF!,3,FALSE),IF(B23="SINAPI",VLOOKUP(A23,#REF!,3,FALSE)))))</f>
        <v>#REF!</v>
      </c>
      <c r="G23" s="97">
        <v>0.3</v>
      </c>
      <c r="H23" s="160" t="e">
        <f>IF(B23="","",IF(B23="DER-ES",VLOOKUP(A23,#REF!,4,FALSE),IF(B23="IOPES",VLOOKUP(A23,#REF!,4,FALSE),IF(B23="SINAPI",VLOOKUP(A23,#REF!,4,FALSE)))))</f>
        <v>#REF!</v>
      </c>
      <c r="I23" s="157" t="e">
        <f t="shared" si="1"/>
        <v>#REF!</v>
      </c>
      <c r="J23" s="34"/>
      <c r="K23" s="34"/>
      <c r="L23" s="34"/>
    </row>
    <row r="24" spans="1:12" s="35" customFormat="1" ht="24.95" customHeight="1" x14ac:dyDescent="0.25">
      <c r="A24" s="90">
        <v>40312</v>
      </c>
      <c r="B24" s="90" t="s">
        <v>6</v>
      </c>
      <c r="C24" s="237" t="e">
        <f>IF(B24="","",IF(B24="DER-ES",VLOOKUP(A24,#REF!,2,FALSE),IF(B24="IOPES",VLOOKUP(A24,#REF!,2,FALSE),IF(B24="SINAPI",VLOOKUP(A24,#REF!,2,FALSE)))))</f>
        <v>#REF!</v>
      </c>
      <c r="D24" s="238"/>
      <c r="E24" s="239"/>
      <c r="F24" s="159" t="e">
        <f>IF(B24="","",IF(B24="DER-ES",VLOOKUP(A24,#REF!,3,FALSE),IF(B24="IOPES",VLOOKUP(A24,#REF!,3,FALSE),IF(B24="SINAPI",VLOOKUP(A24,#REF!,3,FALSE)))))</f>
        <v>#REF!</v>
      </c>
      <c r="G24" s="97">
        <v>1.7</v>
      </c>
      <c r="H24" s="160" t="e">
        <f>IF(B24="","",IF(B24="DER-ES",VLOOKUP(A24,#REF!,4,FALSE),IF(B24="IOPES",VLOOKUP(A24,#REF!,4,FALSE),IF(B24="SINAPI",VLOOKUP(A24,#REF!,4,FALSE)))))</f>
        <v>#REF!</v>
      </c>
      <c r="I24" s="157" t="e">
        <f t="shared" si="1"/>
        <v>#REF!</v>
      </c>
      <c r="J24" s="34"/>
      <c r="K24" s="34"/>
      <c r="L24" s="34"/>
    </row>
    <row r="25" spans="1:12" s="23" customFormat="1" ht="24.95" customHeight="1" x14ac:dyDescent="0.25">
      <c r="A25" s="90">
        <v>40376</v>
      </c>
      <c r="B25" s="90" t="s">
        <v>6</v>
      </c>
      <c r="C25" s="237" t="e">
        <f>IF(B25="","",IF(B25="DER-ES",VLOOKUP(A25,#REF!,2,FALSE),IF(B25="IOPES",VLOOKUP(A25,#REF!,2,FALSE),IF(B25="SINAPI",VLOOKUP(A25,#REF!,2,FALSE)))))</f>
        <v>#REF!</v>
      </c>
      <c r="D25" s="238"/>
      <c r="E25" s="239"/>
      <c r="F25" s="159" t="e">
        <f>IF(B25="","",IF(B25="DER-ES",VLOOKUP(A25,#REF!,3,FALSE),IF(B25="IOPES",VLOOKUP(A25,#REF!,3,FALSE),IF(B25="SINAPI",VLOOKUP(A25,#REF!,3,FALSE)))))</f>
        <v>#REF!</v>
      </c>
      <c r="G25" s="97">
        <v>15</v>
      </c>
      <c r="H25" s="160" t="e">
        <f>IF(B25="","",IF(B25="DER-ES",VLOOKUP(A25,#REF!,4,FALSE),IF(B25="IOPES",VLOOKUP(A25,#REF!,4,FALSE),IF(B25="SINAPI",VLOOKUP(A25,#REF!,4,FALSE)))))</f>
        <v>#REF!</v>
      </c>
      <c r="I25" s="157" t="e">
        <f t="shared" si="1"/>
        <v>#REF!</v>
      </c>
      <c r="J25" s="34"/>
      <c r="K25" s="34"/>
      <c r="L25" s="34"/>
    </row>
    <row r="26" spans="1:12" s="23" customFormat="1" ht="24.95" customHeight="1" x14ac:dyDescent="0.25">
      <c r="A26" s="90">
        <v>43087</v>
      </c>
      <c r="B26" s="90" t="s">
        <v>6</v>
      </c>
      <c r="C26" s="237" t="e">
        <f>IF(B26="","",IF(B26="DER-ES",VLOOKUP(A26,#REF!,2,FALSE),IF(B26="IOPES",VLOOKUP(A26,#REF!,2,FALSE),IF(B26="SINAPI",VLOOKUP(A26,#REF!,2,FALSE)))))</f>
        <v>#REF!</v>
      </c>
      <c r="D26" s="238"/>
      <c r="E26" s="239"/>
      <c r="F26" s="159" t="e">
        <f>IF(B26="","",IF(B26="DER-ES",VLOOKUP(A26,#REF!,3,FALSE),IF(B26="IOPES",VLOOKUP(A26,#REF!,3,FALSE),IF(B26="SINAPI",VLOOKUP(A26,#REF!,3,FALSE)))))</f>
        <v>#REF!</v>
      </c>
      <c r="G26" s="97">
        <v>1</v>
      </c>
      <c r="H26" s="160" t="e">
        <f>IF(B26="","",IF(B26="DER-ES",VLOOKUP(A26,#REF!,4,FALSE),IF(B26="IOPES",VLOOKUP(A26,#REF!,4,FALSE),IF(B26="SINAPI",VLOOKUP(A26,#REF!,4,FALSE)))))</f>
        <v>#REF!</v>
      </c>
      <c r="I26" s="157" t="e">
        <f t="shared" si="1"/>
        <v>#REF!</v>
      </c>
      <c r="J26" s="34"/>
      <c r="K26" s="34"/>
      <c r="L26" s="34"/>
    </row>
    <row r="27" spans="1:12" ht="24.95" customHeight="1" x14ac:dyDescent="0.25">
      <c r="A27" s="297" t="s">
        <v>4</v>
      </c>
      <c r="B27" s="298"/>
      <c r="C27" s="298"/>
      <c r="D27" s="298"/>
      <c r="E27" s="298"/>
      <c r="F27" s="298"/>
      <c r="G27" s="298"/>
      <c r="H27" s="299"/>
      <c r="I27" s="79" t="e">
        <f>SUM(I19:I26)</f>
        <v>#REF!</v>
      </c>
      <c r="K27" s="34"/>
      <c r="L27" s="34"/>
    </row>
    <row r="28" spans="1:12" ht="24.95" customHeight="1" x14ac:dyDescent="0.25">
      <c r="A28" s="288"/>
      <c r="B28" s="289"/>
      <c r="C28" s="289"/>
      <c r="D28" s="289"/>
      <c r="E28" s="289"/>
      <c r="F28" s="289"/>
      <c r="G28" s="289"/>
      <c r="H28" s="289"/>
      <c r="I28" s="290"/>
    </row>
    <row r="29" spans="1:12" ht="24.95" customHeight="1" x14ac:dyDescent="0.25">
      <c r="A29" s="291" t="s">
        <v>3</v>
      </c>
      <c r="B29" s="292"/>
      <c r="C29" s="292"/>
      <c r="D29" s="292"/>
      <c r="E29" s="292"/>
      <c r="F29" s="292"/>
      <c r="G29" s="292"/>
      <c r="H29" s="292"/>
      <c r="I29" s="293"/>
    </row>
    <row r="30" spans="1:12" ht="15" customHeight="1" x14ac:dyDescent="0.25">
      <c r="A30" s="294" t="s">
        <v>2</v>
      </c>
      <c r="B30" s="295"/>
      <c r="C30" s="295"/>
      <c r="D30" s="295"/>
      <c r="E30" s="295"/>
      <c r="F30" s="295"/>
      <c r="G30" s="295"/>
      <c r="H30" s="296"/>
      <c r="I30" s="96" t="e">
        <f>I15</f>
        <v>#REF!</v>
      </c>
    </row>
    <row r="31" spans="1:12" ht="15" customHeight="1" x14ac:dyDescent="0.25">
      <c r="A31" s="267" t="s">
        <v>1</v>
      </c>
      <c r="B31" s="268"/>
      <c r="C31" s="268"/>
      <c r="D31" s="268"/>
      <c r="E31" s="268"/>
      <c r="F31" s="268"/>
      <c r="G31" s="268"/>
      <c r="H31" s="269"/>
      <c r="I31" s="81" t="e">
        <f>I27</f>
        <v>#REF!</v>
      </c>
    </row>
    <row r="32" spans="1:12" ht="15" customHeight="1" x14ac:dyDescent="0.25">
      <c r="A32" s="219" t="s">
        <v>87</v>
      </c>
      <c r="B32" s="220"/>
      <c r="C32" s="220"/>
      <c r="D32" s="220"/>
      <c r="E32" s="220"/>
      <c r="F32" s="220"/>
      <c r="G32" s="220"/>
      <c r="H32" s="221"/>
      <c r="I32" s="144" t="e">
        <f>SUM(I30:I31)</f>
        <v>#REF!</v>
      </c>
    </row>
    <row r="33" spans="1:9" ht="15" customHeight="1" x14ac:dyDescent="0.25">
      <c r="A33" s="224" t="e">
        <f>#REF!</f>
        <v>#REF!</v>
      </c>
      <c r="B33" s="225"/>
      <c r="C33" s="225"/>
      <c r="D33" s="225"/>
      <c r="E33" s="225"/>
      <c r="F33" s="225"/>
      <c r="G33" s="225"/>
      <c r="H33" s="226"/>
      <c r="I33" s="144" t="e">
        <f>I32*A33/100</f>
        <v>#REF!</v>
      </c>
    </row>
    <row r="34" spans="1:9" ht="15" customHeight="1" x14ac:dyDescent="0.25">
      <c r="A34" s="222" t="s">
        <v>0</v>
      </c>
      <c r="B34" s="223"/>
      <c r="C34" s="223"/>
      <c r="D34" s="223"/>
      <c r="E34" s="223"/>
      <c r="F34" s="223"/>
      <c r="G34" s="223"/>
      <c r="H34" s="223"/>
      <c r="I34" s="158" t="e">
        <f>I33+I32</f>
        <v>#REF!</v>
      </c>
    </row>
  </sheetData>
  <mergeCells count="30">
    <mergeCell ref="C14:E14"/>
    <mergeCell ref="A9:I9"/>
    <mergeCell ref="C10:E10"/>
    <mergeCell ref="C11:E11"/>
    <mergeCell ref="C12:E12"/>
    <mergeCell ref="C13:E13"/>
    <mergeCell ref="A1:D4"/>
    <mergeCell ref="E1:H4"/>
    <mergeCell ref="I1:I2"/>
    <mergeCell ref="B5:I5"/>
    <mergeCell ref="B6:I6"/>
    <mergeCell ref="C24:E24"/>
    <mergeCell ref="C26:E26"/>
    <mergeCell ref="A27:H27"/>
    <mergeCell ref="A15:H15"/>
    <mergeCell ref="A17:I17"/>
    <mergeCell ref="C18:E18"/>
    <mergeCell ref="C19:E19"/>
    <mergeCell ref="C20:E20"/>
    <mergeCell ref="C21:E21"/>
    <mergeCell ref="C22:E22"/>
    <mergeCell ref="C23:E23"/>
    <mergeCell ref="C25:E25"/>
    <mergeCell ref="A34:H34"/>
    <mergeCell ref="A28:I28"/>
    <mergeCell ref="A29:I29"/>
    <mergeCell ref="A30:H30"/>
    <mergeCell ref="A31:H31"/>
    <mergeCell ref="A32:H32"/>
    <mergeCell ref="A33:H33"/>
  </mergeCells>
  <printOptions horizontalCentered="1" gridLines="1"/>
  <pageMargins left="0.39370078740157483" right="0.39370078740157483" top="0.78740157480314965" bottom="0.78740157480314965" header="0" footer="0"/>
  <pageSetup paperSize="9" scale="7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96"/>
  <dimension ref="A1:I30"/>
  <sheetViews>
    <sheetView zoomScale="85" zoomScaleNormal="85" zoomScaleSheetLayoutView="100" workbookViewId="0">
      <selection activeCell="V30" sqref="V30"/>
    </sheetView>
  </sheetViews>
  <sheetFormatPr defaultRowHeight="24.95" customHeight="1" x14ac:dyDescent="0.25"/>
  <cols>
    <col min="1" max="1" width="10.7109375" style="27" customWidth="1"/>
    <col min="2" max="2" width="10.7109375" style="21" customWidth="1"/>
    <col min="3" max="4" width="5.7109375" style="22" customWidth="1"/>
    <col min="5" max="5" width="60.7109375" style="22" customWidth="1"/>
    <col min="6" max="6" width="8.7109375" style="21" customWidth="1"/>
    <col min="7" max="7" width="8.7109375" style="59" customWidth="1"/>
    <col min="8" max="8" width="8.7109375" style="70" customWidth="1"/>
    <col min="9" max="9" width="12.7109375" style="82" customWidth="1"/>
    <col min="10" max="16384" width="9.140625" style="15"/>
  </cols>
  <sheetData>
    <row r="1" spans="1:9" ht="15" customHeight="1" x14ac:dyDescent="0.25">
      <c r="A1" s="240"/>
      <c r="B1" s="241"/>
      <c r="C1" s="241"/>
      <c r="D1" s="242"/>
      <c r="E1" s="249" t="s">
        <v>25</v>
      </c>
      <c r="F1" s="249"/>
      <c r="G1" s="249"/>
      <c r="H1" s="249"/>
      <c r="I1" s="250" t="s">
        <v>24</v>
      </c>
    </row>
    <row r="2" spans="1:9" ht="15" customHeight="1" x14ac:dyDescent="0.25">
      <c r="A2" s="243"/>
      <c r="B2" s="244"/>
      <c r="C2" s="244"/>
      <c r="D2" s="245"/>
      <c r="E2" s="249"/>
      <c r="F2" s="249"/>
      <c r="G2" s="249"/>
      <c r="H2" s="249"/>
      <c r="I2" s="250"/>
    </row>
    <row r="3" spans="1:9" ht="15" customHeight="1" x14ac:dyDescent="0.25">
      <c r="A3" s="243"/>
      <c r="B3" s="244"/>
      <c r="C3" s="244"/>
      <c r="D3" s="245"/>
      <c r="E3" s="249"/>
      <c r="F3" s="249"/>
      <c r="G3" s="249"/>
      <c r="H3" s="249"/>
      <c r="I3" s="108" t="e">
        <f>#REF!</f>
        <v>#REF!</v>
      </c>
    </row>
    <row r="4" spans="1:9" ht="15" customHeight="1" x14ac:dyDescent="0.25">
      <c r="A4" s="246"/>
      <c r="B4" s="247"/>
      <c r="C4" s="247"/>
      <c r="D4" s="248"/>
      <c r="E4" s="249"/>
      <c r="F4" s="249"/>
      <c r="G4" s="249"/>
      <c r="H4" s="249"/>
      <c r="I4" s="156" t="str">
        <f ca="1">RIGHT(CELL("nome.arquivo",I3),6)</f>
        <v>EDI-05</v>
      </c>
    </row>
    <row r="5" spans="1:9" ht="15" customHeight="1" x14ac:dyDescent="0.25">
      <c r="A5" s="26" t="s">
        <v>23</v>
      </c>
      <c r="B5" s="280" t="s">
        <v>60</v>
      </c>
      <c r="C5" s="280"/>
      <c r="D5" s="280"/>
      <c r="E5" s="280"/>
      <c r="F5" s="280"/>
      <c r="G5" s="280"/>
      <c r="H5" s="280"/>
      <c r="I5" s="281"/>
    </row>
    <row r="6" spans="1:9" ht="15" customHeight="1" x14ac:dyDescent="0.25">
      <c r="A6" s="26" t="s">
        <v>69</v>
      </c>
      <c r="B6" s="282" t="s">
        <v>8</v>
      </c>
      <c r="C6" s="282"/>
      <c r="D6" s="282"/>
      <c r="E6" s="282"/>
      <c r="F6" s="282"/>
      <c r="G6" s="282"/>
      <c r="H6" s="282"/>
      <c r="I6" s="283"/>
    </row>
    <row r="7" spans="1:9" s="23" customFormat="1" ht="15" customHeight="1" x14ac:dyDescent="0.25">
      <c r="A7" s="8" t="s">
        <v>113</v>
      </c>
      <c r="B7" s="9"/>
      <c r="C7" s="10"/>
      <c r="D7" s="11"/>
      <c r="E7" s="9"/>
      <c r="F7" s="16" t="s">
        <v>114</v>
      </c>
      <c r="G7" s="56"/>
      <c r="H7" s="69"/>
      <c r="I7" s="74"/>
    </row>
    <row r="8" spans="1:9" ht="24.95" customHeight="1" x14ac:dyDescent="0.25">
      <c r="A8" s="41"/>
      <c r="B8" s="20"/>
      <c r="C8" s="9"/>
      <c r="D8" s="9"/>
      <c r="E8" s="9"/>
      <c r="F8" s="20"/>
      <c r="G8" s="56"/>
      <c r="H8" s="69"/>
      <c r="I8" s="74"/>
    </row>
    <row r="9" spans="1:9" ht="24.95" customHeight="1" x14ac:dyDescent="0.25">
      <c r="A9" s="284" t="s">
        <v>21</v>
      </c>
      <c r="B9" s="285"/>
      <c r="C9" s="285"/>
      <c r="D9" s="285"/>
      <c r="E9" s="285"/>
      <c r="F9" s="285"/>
      <c r="G9" s="285"/>
      <c r="H9" s="285"/>
      <c r="I9" s="286"/>
    </row>
    <row r="10" spans="1:9" ht="24.95" customHeight="1" x14ac:dyDescent="0.25">
      <c r="A10" s="12" t="s">
        <v>16</v>
      </c>
      <c r="B10" s="100" t="s">
        <v>15</v>
      </c>
      <c r="C10" s="284" t="s">
        <v>14</v>
      </c>
      <c r="D10" s="285"/>
      <c r="E10" s="286"/>
      <c r="F10" s="100" t="s">
        <v>13</v>
      </c>
      <c r="G10" s="57" t="s">
        <v>12</v>
      </c>
      <c r="H10" s="47" t="s">
        <v>11</v>
      </c>
      <c r="I10" s="75" t="s">
        <v>10</v>
      </c>
    </row>
    <row r="11" spans="1:9" s="32" customFormat="1" ht="24.95" customHeight="1" x14ac:dyDescent="0.25">
      <c r="A11" s="89">
        <v>20109</v>
      </c>
      <c r="B11" s="90" t="s">
        <v>6</v>
      </c>
      <c r="C11" s="237" t="e">
        <f>IF(B11="","",IF(B11="DER-ES",VLOOKUP(A11,#REF!,2,FALSE),IF(B11="IOPES",VLOOKUP(A11,#REF!,2,FALSE),IF(B11="SINAPI",VLOOKUP(A11,#REF!,2,FALSE)))))</f>
        <v>#REF!</v>
      </c>
      <c r="D11" s="238"/>
      <c r="E11" s="239"/>
      <c r="F11" s="159" t="e">
        <f>IF(B11="","",IF(B11="DER-ES",VLOOKUP(A11,#REF!,3,FALSE),IF(B11="IOPES",VLOOKUP(A11,#REF!,3,FALSE),IF(B11="SINAPI",VLOOKUP(A11,#REF!,3,FALSE)))))</f>
        <v>#REF!</v>
      </c>
      <c r="G11" s="58">
        <v>0.84</v>
      </c>
      <c r="H11" s="160" t="e">
        <f>IF(B11="","",IF(B11="DER-ES",VLOOKUP(A11,#REF!,4,FALSE),IF(B11="IOPES",VLOOKUP(A11,#REF!,4,FALSE),IF(B11="SINAPI",VLOOKUP(A11,#REF!,4,FALSE)))))</f>
        <v>#REF!</v>
      </c>
      <c r="I11" s="157" t="e">
        <f t="shared" ref="I11:I12" si="0">G11*H11</f>
        <v>#REF!</v>
      </c>
    </row>
    <row r="12" spans="1:9" s="32" customFormat="1" ht="24.95" customHeight="1" x14ac:dyDescent="0.25">
      <c r="A12" s="89">
        <v>20002</v>
      </c>
      <c r="B12" s="90" t="s">
        <v>6</v>
      </c>
      <c r="C12" s="237" t="e">
        <f>IF(B12="","",IF(B12="DER-ES",VLOOKUP(A12,#REF!,2,FALSE),IF(B12="IOPES",VLOOKUP(A12,#REF!,2,FALSE),IF(B12="SINAPI",VLOOKUP(A12,#REF!,2,FALSE)))))</f>
        <v>#REF!</v>
      </c>
      <c r="D12" s="238"/>
      <c r="E12" s="239"/>
      <c r="F12" s="159" t="e">
        <f>IF(B12="","",IF(B12="DER-ES",VLOOKUP(A12,#REF!,3,FALSE),IF(B12="IOPES",VLOOKUP(A12,#REF!,3,FALSE),IF(B12="SINAPI",VLOOKUP(A12,#REF!,3,FALSE)))))</f>
        <v>#REF!</v>
      </c>
      <c r="G12" s="58">
        <v>0.91</v>
      </c>
      <c r="H12" s="160" t="e">
        <f>IF(B12="","",IF(B12="DER-ES",VLOOKUP(A12,#REF!,4,FALSE),IF(B12="IOPES",VLOOKUP(A12,#REF!,4,FALSE),IF(B12="SINAPI",VLOOKUP(A12,#REF!,4,FALSE)))))</f>
        <v>#REF!</v>
      </c>
      <c r="I12" s="157" t="e">
        <f t="shared" si="0"/>
        <v>#REF!</v>
      </c>
    </row>
    <row r="13" spans="1:9" s="32" customFormat="1" ht="24.95" customHeight="1" x14ac:dyDescent="0.25">
      <c r="A13" s="24"/>
      <c r="B13" s="25"/>
      <c r="C13" s="273"/>
      <c r="D13" s="274"/>
      <c r="E13" s="275"/>
      <c r="F13" s="25"/>
      <c r="G13" s="58"/>
      <c r="H13" s="45"/>
      <c r="I13" s="50"/>
    </row>
    <row r="14" spans="1:9" ht="24.95" customHeight="1" x14ac:dyDescent="0.25">
      <c r="A14" s="270" t="s">
        <v>18</v>
      </c>
      <c r="B14" s="271"/>
      <c r="C14" s="271"/>
      <c r="D14" s="271"/>
      <c r="E14" s="271"/>
      <c r="F14" s="271"/>
      <c r="G14" s="271"/>
      <c r="H14" s="272"/>
      <c r="I14" s="76" t="e">
        <f>SUM(I11:I13)</f>
        <v>#REF!</v>
      </c>
    </row>
    <row r="15" spans="1:9" ht="24.95" customHeight="1" x14ac:dyDescent="0.25">
      <c r="I15" s="77"/>
    </row>
    <row r="16" spans="1:9" ht="24.95" customHeight="1" x14ac:dyDescent="0.25">
      <c r="A16" s="261" t="s">
        <v>17</v>
      </c>
      <c r="B16" s="262"/>
      <c r="C16" s="262"/>
      <c r="D16" s="262"/>
      <c r="E16" s="262"/>
      <c r="F16" s="262"/>
      <c r="G16" s="262"/>
      <c r="H16" s="262"/>
      <c r="I16" s="263"/>
    </row>
    <row r="17" spans="1:9" ht="24.95" customHeight="1" x14ac:dyDescent="0.25">
      <c r="A17" s="13" t="s">
        <v>16</v>
      </c>
      <c r="B17" s="99" t="s">
        <v>15</v>
      </c>
      <c r="C17" s="261" t="s">
        <v>14</v>
      </c>
      <c r="D17" s="262"/>
      <c r="E17" s="263"/>
      <c r="F17" s="106" t="s">
        <v>13</v>
      </c>
      <c r="G17" s="60" t="s">
        <v>12</v>
      </c>
      <c r="H17" s="71" t="s">
        <v>11</v>
      </c>
      <c r="I17" s="78" t="s">
        <v>10</v>
      </c>
    </row>
    <row r="18" spans="1:9" s="32" customFormat="1" ht="24.95" customHeight="1" x14ac:dyDescent="0.25">
      <c r="A18" s="6">
        <v>20503</v>
      </c>
      <c r="B18" s="7" t="s">
        <v>9</v>
      </c>
      <c r="C18" s="237" t="e">
        <f>IF(B18="","",IF(B18="DER-ES",VLOOKUP(A18,#REF!,2,FALSE),IF(B18="IOPES",VLOOKUP(A18,#REF!,2,FALSE),IF(B18="SINAPI",VLOOKUP(A18,#REF!,2,FALSE)))))</f>
        <v>#REF!</v>
      </c>
      <c r="D18" s="238"/>
      <c r="E18" s="239"/>
      <c r="F18" s="159" t="e">
        <f>IF(B18="","",IF(B18="DER-ES",VLOOKUP(A18,#REF!,3,FALSE),IF(B18="IOPES",VLOOKUP(A18,#REF!,3,FALSE),IF(B18="SINAPI",VLOOKUP(A18,#REF!,3,FALSE)))))</f>
        <v>#REF!</v>
      </c>
      <c r="G18" s="151">
        <v>8.6099999999999996E-3</v>
      </c>
      <c r="H18" s="160" t="e">
        <f>IF(B18="","",IF(B18="DER-ES",VLOOKUP(A18,#REF!,4,FALSE),IF(B18="IOPES",VLOOKUP(A18,#REF!,4,FALSE),IF(B18="SINAPI",VLOOKUP(A18,#REF!,4,FALSE)))))</f>
        <v>#REF!</v>
      </c>
      <c r="I18" s="157" t="e">
        <f t="shared" ref="I18:I21" si="1">G18*H18</f>
        <v>#REF!</v>
      </c>
    </row>
    <row r="19" spans="1:9" s="32" customFormat="1" ht="24.95" customHeight="1" x14ac:dyDescent="0.25">
      <c r="A19" s="6">
        <v>20505</v>
      </c>
      <c r="B19" s="7" t="s">
        <v>9</v>
      </c>
      <c r="C19" s="237" t="e">
        <f>IF(B19="","",IF(B19="DER-ES",VLOOKUP(A19,#REF!,2,FALSE),IF(B19="IOPES",VLOOKUP(A19,#REF!,2,FALSE),IF(B19="SINAPI",VLOOKUP(A19,#REF!,2,FALSE)))))</f>
        <v>#REF!</v>
      </c>
      <c r="D19" s="238"/>
      <c r="E19" s="239"/>
      <c r="F19" s="159" t="e">
        <f>IF(B19="","",IF(B19="DER-ES",VLOOKUP(A19,#REF!,3,FALSE),IF(B19="IOPES",VLOOKUP(A19,#REF!,3,FALSE),IF(B19="SINAPI",VLOOKUP(A19,#REF!,3,FALSE)))))</f>
        <v>#REF!</v>
      </c>
      <c r="G19" s="151">
        <v>1.274</v>
      </c>
      <c r="H19" s="160" t="e">
        <f>IF(B19="","",IF(B19="DER-ES",VLOOKUP(A19,#REF!,4,FALSE),IF(B19="IOPES",VLOOKUP(A19,#REF!,4,FALSE),IF(B19="SINAPI",VLOOKUP(A19,#REF!,4,FALSE)))))</f>
        <v>#REF!</v>
      </c>
      <c r="I19" s="157" t="e">
        <f t="shared" si="1"/>
        <v>#REF!</v>
      </c>
    </row>
    <row r="20" spans="1:9" s="23" customFormat="1" ht="24.95" customHeight="1" x14ac:dyDescent="0.25">
      <c r="A20" s="6">
        <v>20508</v>
      </c>
      <c r="B20" s="7" t="s">
        <v>9</v>
      </c>
      <c r="C20" s="237" t="e">
        <f>IF(B20="","",IF(B20="DER-ES",VLOOKUP(A20,#REF!,2,FALSE),IF(B20="IOPES",VLOOKUP(A20,#REF!,2,FALSE),IF(B20="SINAPI",VLOOKUP(A20,#REF!,2,FALSE)))))</f>
        <v>#REF!</v>
      </c>
      <c r="D20" s="238"/>
      <c r="E20" s="239"/>
      <c r="F20" s="159" t="e">
        <f>IF(B20="","",IF(B20="DER-ES",VLOOKUP(A20,#REF!,3,FALSE),IF(B20="IOPES",VLOOKUP(A20,#REF!,3,FALSE),IF(B20="SINAPI",VLOOKUP(A20,#REF!,3,FALSE)))))</f>
        <v>#REF!</v>
      </c>
      <c r="G20" s="151">
        <v>2.5619999999999998</v>
      </c>
      <c r="H20" s="160" t="e">
        <f>IF(B20="","",IF(B20="DER-ES",VLOOKUP(A20,#REF!,4,FALSE),IF(B20="IOPES",VLOOKUP(A20,#REF!,4,FALSE),IF(B20="SINAPI",VLOOKUP(A20,#REF!,4,FALSE)))))</f>
        <v>#REF!</v>
      </c>
      <c r="I20" s="157" t="e">
        <f t="shared" si="1"/>
        <v>#REF!</v>
      </c>
    </row>
    <row r="21" spans="1:9" s="32" customFormat="1" ht="24.95" customHeight="1" x14ac:dyDescent="0.25">
      <c r="A21" s="6">
        <v>32596</v>
      </c>
      <c r="B21" s="7" t="s">
        <v>9</v>
      </c>
      <c r="C21" s="237" t="e">
        <f>IF(B21="","",IF(B21="DER-ES",VLOOKUP(A21,#REF!,2,FALSE),IF(B21="IOPES",VLOOKUP(A21,#REF!,2,FALSE),IF(B21="SINAPI",VLOOKUP(A21,#REF!,2,FALSE)))))</f>
        <v>#REF!</v>
      </c>
      <c r="D21" s="238"/>
      <c r="E21" s="239"/>
      <c r="F21" s="159" t="e">
        <f>IF(B21="","",IF(B21="DER-ES",VLOOKUP(A21,#REF!,3,FALSE),IF(B21="IOPES",VLOOKUP(A21,#REF!,3,FALSE),IF(B21="SINAPI",VLOOKUP(A21,#REF!,3,FALSE)))))</f>
        <v>#REF!</v>
      </c>
      <c r="G21" s="61">
        <v>0.2</v>
      </c>
      <c r="H21" s="160" t="e">
        <f>IF(B21="","",IF(B21="DER-ES",VLOOKUP(A21,#REF!,4,FALSE),IF(B21="IOPES",VLOOKUP(A21,#REF!,4,FALSE),IF(B21="SINAPI",VLOOKUP(A21,#REF!,4,FALSE)))))</f>
        <v>#REF!</v>
      </c>
      <c r="I21" s="157" t="e">
        <f t="shared" si="1"/>
        <v>#REF!</v>
      </c>
    </row>
    <row r="22" spans="1:9" s="23" customFormat="1" ht="24.95" customHeight="1" x14ac:dyDescent="0.25">
      <c r="A22" s="1"/>
      <c r="B22" s="1"/>
      <c r="C22" s="277"/>
      <c r="D22" s="278"/>
      <c r="E22" s="279"/>
      <c r="F22" s="29"/>
      <c r="G22" s="57"/>
      <c r="H22" s="47"/>
      <c r="I22" s="51"/>
    </row>
    <row r="23" spans="1:9" ht="24.95" customHeight="1" x14ac:dyDescent="0.25">
      <c r="A23" s="270" t="s">
        <v>4</v>
      </c>
      <c r="B23" s="271"/>
      <c r="C23" s="271"/>
      <c r="D23" s="271"/>
      <c r="E23" s="271"/>
      <c r="F23" s="271"/>
      <c r="G23" s="271"/>
      <c r="H23" s="272"/>
      <c r="I23" s="79" t="e">
        <f>SUM(I18:I22)</f>
        <v>#REF!</v>
      </c>
    </row>
    <row r="24" spans="1:9" ht="24.95" customHeight="1" x14ac:dyDescent="0.25">
      <c r="A24" s="258"/>
      <c r="B24" s="259"/>
      <c r="C24" s="259"/>
      <c r="D24" s="259"/>
      <c r="E24" s="259"/>
      <c r="F24" s="259"/>
      <c r="G24" s="259"/>
      <c r="H24" s="259"/>
      <c r="I24" s="260"/>
    </row>
    <row r="25" spans="1:9" ht="24.95" customHeight="1" x14ac:dyDescent="0.25">
      <c r="A25" s="261" t="s">
        <v>3</v>
      </c>
      <c r="B25" s="262"/>
      <c r="C25" s="262"/>
      <c r="D25" s="262"/>
      <c r="E25" s="262"/>
      <c r="F25" s="262"/>
      <c r="G25" s="262"/>
      <c r="H25" s="262"/>
      <c r="I25" s="263"/>
    </row>
    <row r="26" spans="1:9" ht="15" customHeight="1" x14ac:dyDescent="0.25">
      <c r="A26" s="264" t="s">
        <v>2</v>
      </c>
      <c r="B26" s="265"/>
      <c r="C26" s="265"/>
      <c r="D26" s="265"/>
      <c r="E26" s="265"/>
      <c r="F26" s="265"/>
      <c r="G26" s="265"/>
      <c r="H26" s="266"/>
      <c r="I26" s="80" t="e">
        <f>I14</f>
        <v>#REF!</v>
      </c>
    </row>
    <row r="27" spans="1:9" ht="15" customHeight="1" x14ac:dyDescent="0.25">
      <c r="A27" s="267" t="s">
        <v>1</v>
      </c>
      <c r="B27" s="268"/>
      <c r="C27" s="268"/>
      <c r="D27" s="268"/>
      <c r="E27" s="268"/>
      <c r="F27" s="268"/>
      <c r="G27" s="268"/>
      <c r="H27" s="269"/>
      <c r="I27" s="81" t="e">
        <f>I23</f>
        <v>#REF!</v>
      </c>
    </row>
    <row r="28" spans="1:9" ht="15" customHeight="1" x14ac:dyDescent="0.25">
      <c r="A28" s="219" t="s">
        <v>87</v>
      </c>
      <c r="B28" s="220"/>
      <c r="C28" s="220"/>
      <c r="D28" s="220"/>
      <c r="E28" s="220"/>
      <c r="F28" s="220"/>
      <c r="G28" s="220"/>
      <c r="H28" s="221"/>
      <c r="I28" s="144" t="e">
        <f>SUM(I26:I27)</f>
        <v>#REF!</v>
      </c>
    </row>
    <row r="29" spans="1:9" ht="15" customHeight="1" x14ac:dyDescent="0.25">
      <c r="A29" s="224" t="e">
        <f>#REF!</f>
        <v>#REF!</v>
      </c>
      <c r="B29" s="225"/>
      <c r="C29" s="225"/>
      <c r="D29" s="225"/>
      <c r="E29" s="225"/>
      <c r="F29" s="225"/>
      <c r="G29" s="225"/>
      <c r="H29" s="226"/>
      <c r="I29" s="144" t="e">
        <f>I28*A29/100</f>
        <v>#REF!</v>
      </c>
    </row>
    <row r="30" spans="1:9" ht="15" customHeight="1" x14ac:dyDescent="0.25">
      <c r="A30" s="222" t="s">
        <v>0</v>
      </c>
      <c r="B30" s="223"/>
      <c r="C30" s="223"/>
      <c r="D30" s="223"/>
      <c r="E30" s="223"/>
      <c r="F30" s="223"/>
      <c r="G30" s="223"/>
      <c r="H30" s="223"/>
      <c r="I30" s="158" t="e">
        <f>I29+I28</f>
        <v>#REF!</v>
      </c>
    </row>
  </sheetData>
  <mergeCells count="26">
    <mergeCell ref="A9:I9"/>
    <mergeCell ref="C10:E10"/>
    <mergeCell ref="C11:E11"/>
    <mergeCell ref="C12:E12"/>
    <mergeCell ref="C13:E13"/>
    <mergeCell ref="A1:D4"/>
    <mergeCell ref="E1:H4"/>
    <mergeCell ref="I1:I2"/>
    <mergeCell ref="B5:I5"/>
    <mergeCell ref="B6:I6"/>
    <mergeCell ref="C22:E22"/>
    <mergeCell ref="A14:H14"/>
    <mergeCell ref="A16:I16"/>
    <mergeCell ref="C17:E17"/>
    <mergeCell ref="C18:E18"/>
    <mergeCell ref="C19:E19"/>
    <mergeCell ref="C20:E20"/>
    <mergeCell ref="C21:E21"/>
    <mergeCell ref="A28:H28"/>
    <mergeCell ref="A29:H29"/>
    <mergeCell ref="A30:H30"/>
    <mergeCell ref="A23:H23"/>
    <mergeCell ref="A24:I24"/>
    <mergeCell ref="A25:I25"/>
    <mergeCell ref="A26:H26"/>
    <mergeCell ref="A27:H27"/>
  </mergeCells>
  <printOptions horizontalCentered="1" gridLines="1"/>
  <pageMargins left="0.39370078740157483" right="0.39370078740157483" top="0.78740157480314965" bottom="0.78740157480314965" header="0" footer="0"/>
  <pageSetup paperSize="9" scale="7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65"/>
  <dimension ref="A1:M29"/>
  <sheetViews>
    <sheetView zoomScale="85" zoomScaleNormal="85" zoomScaleSheetLayoutView="100" workbookViewId="0">
      <selection activeCell="V30" sqref="V30"/>
    </sheetView>
  </sheetViews>
  <sheetFormatPr defaultRowHeight="24.95" customHeight="1" x14ac:dyDescent="0.25"/>
  <cols>
    <col min="1" max="1" width="10.7109375" style="27" customWidth="1"/>
    <col min="2" max="2" width="10.7109375" style="21" customWidth="1"/>
    <col min="3" max="4" width="5.7109375" style="22" customWidth="1"/>
    <col min="5" max="5" width="60.7109375" style="22" customWidth="1"/>
    <col min="6" max="6" width="8.7109375" style="21" customWidth="1"/>
    <col min="7" max="7" width="8.7109375" style="59" customWidth="1"/>
    <col min="8" max="8" width="8.7109375" style="70" customWidth="1"/>
    <col min="9" max="9" width="12.7109375" style="82" customWidth="1"/>
    <col min="10" max="10" width="9.28515625" style="15" customWidth="1"/>
    <col min="11" max="11" width="12.28515625" style="15" customWidth="1"/>
    <col min="12" max="12" width="9.140625" style="15"/>
    <col min="13" max="13" width="8.28515625" style="15" bestFit="1" customWidth="1"/>
    <col min="14" max="16384" width="9.140625" style="15"/>
  </cols>
  <sheetData>
    <row r="1" spans="1:11" ht="15" customHeight="1" x14ac:dyDescent="0.25">
      <c r="A1" s="240"/>
      <c r="B1" s="241"/>
      <c r="C1" s="241"/>
      <c r="D1" s="242"/>
      <c r="E1" s="249" t="s">
        <v>25</v>
      </c>
      <c r="F1" s="249"/>
      <c r="G1" s="249"/>
      <c r="H1" s="249"/>
      <c r="I1" s="250" t="s">
        <v>24</v>
      </c>
    </row>
    <row r="2" spans="1:11" ht="15" customHeight="1" x14ac:dyDescent="0.25">
      <c r="A2" s="243"/>
      <c r="B2" s="244"/>
      <c r="C2" s="244"/>
      <c r="D2" s="245"/>
      <c r="E2" s="249"/>
      <c r="F2" s="249"/>
      <c r="G2" s="249"/>
      <c r="H2" s="249"/>
      <c r="I2" s="250"/>
      <c r="K2" s="30"/>
    </row>
    <row r="3" spans="1:11" ht="15" customHeight="1" x14ac:dyDescent="0.25">
      <c r="A3" s="243"/>
      <c r="B3" s="244"/>
      <c r="C3" s="244"/>
      <c r="D3" s="245"/>
      <c r="E3" s="249"/>
      <c r="F3" s="249"/>
      <c r="G3" s="249"/>
      <c r="H3" s="249"/>
      <c r="I3" s="108" t="e">
        <f>#REF!</f>
        <v>#REF!</v>
      </c>
    </row>
    <row r="4" spans="1:11" ht="15" customHeight="1" x14ac:dyDescent="0.25">
      <c r="A4" s="246"/>
      <c r="B4" s="247"/>
      <c r="C4" s="247"/>
      <c r="D4" s="248"/>
      <c r="E4" s="249"/>
      <c r="F4" s="249"/>
      <c r="G4" s="249"/>
      <c r="H4" s="249"/>
      <c r="I4" s="156" t="str">
        <f ca="1">RIGHT(CELL("nome.arquivo",I3),6)</f>
        <v>ELE-05</v>
      </c>
    </row>
    <row r="5" spans="1:11" ht="30" customHeight="1" x14ac:dyDescent="0.25">
      <c r="A5" s="26" t="s">
        <v>23</v>
      </c>
      <c r="B5" s="280" t="s">
        <v>41</v>
      </c>
      <c r="C5" s="280"/>
      <c r="D5" s="280"/>
      <c r="E5" s="280"/>
      <c r="F5" s="280"/>
      <c r="G5" s="280"/>
      <c r="H5" s="280"/>
      <c r="I5" s="281"/>
      <c r="J5" s="31"/>
    </row>
    <row r="6" spans="1:11" ht="15" customHeight="1" x14ac:dyDescent="0.25">
      <c r="A6" s="26" t="s">
        <v>69</v>
      </c>
      <c r="B6" s="282" t="s">
        <v>22</v>
      </c>
      <c r="C6" s="282"/>
      <c r="D6" s="282"/>
      <c r="E6" s="282"/>
      <c r="F6" s="282"/>
      <c r="G6" s="282"/>
      <c r="H6" s="282"/>
      <c r="I6" s="283"/>
    </row>
    <row r="7" spans="1:11" ht="15" customHeight="1" x14ac:dyDescent="0.25">
      <c r="A7" s="8" t="s">
        <v>113</v>
      </c>
      <c r="B7" s="9"/>
      <c r="C7" s="10"/>
      <c r="D7" s="11"/>
      <c r="E7" s="9"/>
      <c r="F7" s="16" t="s">
        <v>114</v>
      </c>
      <c r="G7" s="56"/>
      <c r="H7" s="69"/>
      <c r="I7" s="74"/>
    </row>
    <row r="8" spans="1:11" ht="24.95" customHeight="1" x14ac:dyDescent="0.25">
      <c r="A8" s="284" t="s">
        <v>21</v>
      </c>
      <c r="B8" s="285"/>
      <c r="C8" s="285"/>
      <c r="D8" s="285"/>
      <c r="E8" s="285"/>
      <c r="F8" s="285"/>
      <c r="G8" s="285"/>
      <c r="H8" s="285"/>
      <c r="I8" s="286"/>
    </row>
    <row r="9" spans="1:11" ht="24.95" customHeight="1" x14ac:dyDescent="0.25">
      <c r="A9" s="12" t="s">
        <v>16</v>
      </c>
      <c r="B9" s="100" t="s">
        <v>15</v>
      </c>
      <c r="C9" s="287" t="s">
        <v>14</v>
      </c>
      <c r="D9" s="287"/>
      <c r="E9" s="287"/>
      <c r="F9" s="100" t="s">
        <v>13</v>
      </c>
      <c r="G9" s="57" t="s">
        <v>12</v>
      </c>
      <c r="H9" s="47" t="s">
        <v>11</v>
      </c>
      <c r="I9" s="75" t="s">
        <v>10</v>
      </c>
    </row>
    <row r="10" spans="1:11" s="37" customFormat="1" ht="24.95" customHeight="1" x14ac:dyDescent="0.25">
      <c r="A10" s="4">
        <v>20056</v>
      </c>
      <c r="B10" s="5" t="s">
        <v>6</v>
      </c>
      <c r="C10" s="237" t="e">
        <f>IF(B10="","",IF(B10="DER-ES",VLOOKUP(A10,#REF!,2,FALSE),IF(B10="IOPES",VLOOKUP(A10,#REF!,2,FALSE),IF(B10="SINAPI",VLOOKUP(A10,#REF!,2,FALSE)))))</f>
        <v>#REF!</v>
      </c>
      <c r="D10" s="238"/>
      <c r="E10" s="239"/>
      <c r="F10" s="159" t="e">
        <f>IF(B10="","",IF(B10="DER-ES",VLOOKUP(A10,#REF!,3,FALSE),IF(B10="IOPES",VLOOKUP(A10,#REF!,3,FALSE),IF(B10="SINAPI",VLOOKUP(A10,#REF!,3,FALSE)))))</f>
        <v>#REF!</v>
      </c>
      <c r="G10" s="63">
        <v>2</v>
      </c>
      <c r="H10" s="160" t="e">
        <f>IF(B10="","",IF(B10="DER-ES",VLOOKUP(A10,#REF!,4,FALSE),IF(B10="IOPES",VLOOKUP(A10,#REF!,4,FALSE),IF(B10="SINAPI",VLOOKUP(A10,#REF!,4,FALSE)))))</f>
        <v>#REF!</v>
      </c>
      <c r="I10" s="157" t="e">
        <f t="shared" ref="I10:I12" si="0">G10*H10</f>
        <v>#REF!</v>
      </c>
    </row>
    <row r="11" spans="1:11" s="37" customFormat="1" ht="24.95" customHeight="1" x14ac:dyDescent="0.25">
      <c r="A11" s="4">
        <v>20151</v>
      </c>
      <c r="B11" s="5" t="s">
        <v>6</v>
      </c>
      <c r="C11" s="237" t="e">
        <f>IF(B11="","",IF(B11="DER-ES",VLOOKUP(A11,#REF!,2,FALSE),IF(B11="IOPES",VLOOKUP(A11,#REF!,2,FALSE),IF(B11="SINAPI",VLOOKUP(A11,#REF!,2,FALSE)))))</f>
        <v>#REF!</v>
      </c>
      <c r="D11" s="238"/>
      <c r="E11" s="239"/>
      <c r="F11" s="159" t="e">
        <f>IF(B11="","",IF(B11="DER-ES",VLOOKUP(A11,#REF!,3,FALSE),IF(B11="IOPES",VLOOKUP(A11,#REF!,3,FALSE),IF(B11="SINAPI",VLOOKUP(A11,#REF!,3,FALSE)))))</f>
        <v>#REF!</v>
      </c>
      <c r="G11" s="63">
        <v>2</v>
      </c>
      <c r="H11" s="160" t="e">
        <f>IF(B11="","",IF(B11="DER-ES",VLOOKUP(A11,#REF!,4,FALSE),IF(B11="IOPES",VLOOKUP(A11,#REF!,4,FALSE),IF(B11="SINAPI",VLOOKUP(A11,#REF!,4,FALSE)))))</f>
        <v>#REF!</v>
      </c>
      <c r="I11" s="157" t="e">
        <f t="shared" si="0"/>
        <v>#REF!</v>
      </c>
    </row>
    <row r="12" spans="1:11" s="37" customFormat="1" ht="24.95" customHeight="1" x14ac:dyDescent="0.25">
      <c r="A12" s="4">
        <v>80170</v>
      </c>
      <c r="B12" s="5" t="s">
        <v>9</v>
      </c>
      <c r="C12" s="237" t="e">
        <f>IF(B12="","",IF(B12="DER-ES",VLOOKUP(A12,#REF!,2,FALSE),IF(B12="IOPES",VLOOKUP(A12,#REF!,2,FALSE),IF(B12="SINAPI",VLOOKUP(A12,#REF!,2,FALSE)))))</f>
        <v>#REF!</v>
      </c>
      <c r="D12" s="238"/>
      <c r="E12" s="239"/>
      <c r="F12" s="159" t="e">
        <f>IF(B12="","",IF(B12="DER-ES",VLOOKUP(A12,#REF!,3,FALSE),IF(B12="IOPES",VLOOKUP(A12,#REF!,3,FALSE),IF(B12="SINAPI",VLOOKUP(A12,#REF!,3,FALSE)))))</f>
        <v>#REF!</v>
      </c>
      <c r="G12" s="63">
        <v>0.5</v>
      </c>
      <c r="H12" s="160" t="e">
        <f>IF(B12="","",IF(B12="DER-ES",VLOOKUP(A12,#REF!,4,FALSE),IF(B12="IOPES",VLOOKUP(A12,#REF!,4,FALSE),IF(B12="SINAPI",VLOOKUP(A12,#REF!,4,FALSE)))))</f>
        <v>#REF!</v>
      </c>
      <c r="I12" s="157" t="e">
        <f t="shared" si="0"/>
        <v>#REF!</v>
      </c>
    </row>
    <row r="13" spans="1:11" s="32" customFormat="1" ht="24.95" customHeight="1" x14ac:dyDescent="0.25">
      <c r="A13" s="24"/>
      <c r="B13" s="25"/>
      <c r="C13" s="273"/>
      <c r="D13" s="274"/>
      <c r="E13" s="275"/>
      <c r="F13" s="25"/>
      <c r="G13" s="58"/>
      <c r="H13" s="45"/>
      <c r="I13" s="50"/>
    </row>
    <row r="14" spans="1:11" ht="24.95" customHeight="1" x14ac:dyDescent="0.25">
      <c r="A14" s="306" t="s">
        <v>18</v>
      </c>
      <c r="B14" s="307"/>
      <c r="C14" s="307"/>
      <c r="D14" s="307"/>
      <c r="E14" s="307"/>
      <c r="F14" s="307"/>
      <c r="G14" s="307"/>
      <c r="H14" s="307"/>
      <c r="I14" s="83" t="e">
        <f>SUM(I10:I13)</f>
        <v>#REF!</v>
      </c>
    </row>
    <row r="15" spans="1:11" ht="24.95" customHeight="1" x14ac:dyDescent="0.25">
      <c r="A15" s="41"/>
      <c r="B15" s="43"/>
      <c r="C15" s="44"/>
      <c r="D15" s="44"/>
      <c r="E15" s="44"/>
      <c r="F15" s="43"/>
      <c r="G15" s="65"/>
      <c r="H15" s="72"/>
      <c r="I15" s="84"/>
    </row>
    <row r="16" spans="1:11" ht="24.95" customHeight="1" x14ac:dyDescent="0.25">
      <c r="A16" s="261" t="s">
        <v>17</v>
      </c>
      <c r="B16" s="262"/>
      <c r="C16" s="262"/>
      <c r="D16" s="262"/>
      <c r="E16" s="262"/>
      <c r="F16" s="262"/>
      <c r="G16" s="262"/>
      <c r="H16" s="262"/>
      <c r="I16" s="263"/>
    </row>
    <row r="17" spans="1:13" ht="24.95" customHeight="1" x14ac:dyDescent="0.25">
      <c r="A17" s="13" t="s">
        <v>16</v>
      </c>
      <c r="B17" s="99" t="s">
        <v>15</v>
      </c>
      <c r="C17" s="276" t="s">
        <v>14</v>
      </c>
      <c r="D17" s="276"/>
      <c r="E17" s="276"/>
      <c r="F17" s="106" t="s">
        <v>13</v>
      </c>
      <c r="G17" s="60" t="s">
        <v>12</v>
      </c>
      <c r="H17" s="71" t="s">
        <v>11</v>
      </c>
      <c r="I17" s="78" t="s">
        <v>10</v>
      </c>
    </row>
    <row r="18" spans="1:13" s="37" customFormat="1" ht="24.95" customHeight="1" x14ac:dyDescent="0.25">
      <c r="A18" s="87" t="s">
        <v>31</v>
      </c>
      <c r="B18" s="88" t="s">
        <v>34</v>
      </c>
      <c r="C18" s="308" t="s">
        <v>40</v>
      </c>
      <c r="D18" s="309"/>
      <c r="E18" s="310"/>
      <c r="F18" s="88" t="s">
        <v>22</v>
      </c>
      <c r="G18" s="148">
        <v>1</v>
      </c>
      <c r="H18" s="149">
        <v>176</v>
      </c>
      <c r="I18" s="150">
        <f>G18*H18</f>
        <v>176</v>
      </c>
    </row>
    <row r="19" spans="1:13" s="36" customFormat="1" ht="24.95" customHeight="1" x14ac:dyDescent="0.25">
      <c r="A19" s="2">
        <v>3752</v>
      </c>
      <c r="B19" s="3" t="s">
        <v>30</v>
      </c>
      <c r="C19" s="237" t="e">
        <f>IF(B19="","",IF(B19="DER-ES",VLOOKUP(A19,#REF!,2,FALSE),IF(B19="IOPES",VLOOKUP(A19,#REF!,2,FALSE),IF(B19="SINAPI",VLOOKUP(A19,#REF!,2,FALSE)))))</f>
        <v>#REF!</v>
      </c>
      <c r="D19" s="238"/>
      <c r="E19" s="239"/>
      <c r="F19" s="159" t="e">
        <f>IF(B19="","",IF(B19="DER-ES",VLOOKUP(A19,#REF!,3,FALSE),IF(B19="IOPES",VLOOKUP(A19,#REF!,3,FALSE),IF(B19="SINAPI",VLOOKUP(A19,#REF!,3,FALSE)))))</f>
        <v>#REF!</v>
      </c>
      <c r="G19" s="64">
        <v>1</v>
      </c>
      <c r="H19" s="160" t="e">
        <f>IF(B19="","",IF(B19="DER-ES",VLOOKUP(A19,#REF!,4,FALSE),IF(B19="IOPES",VLOOKUP(A19,#REF!,4,FALSE),IF(B19="SINAPI",VLOOKUP(A19,#REF!,4,FALSE)))))</f>
        <v>#REF!</v>
      </c>
      <c r="I19" s="157" t="e">
        <f t="shared" ref="I19:I20" si="1">G19*H19</f>
        <v>#REF!</v>
      </c>
    </row>
    <row r="20" spans="1:13" s="36" customFormat="1" ht="24.95" customHeight="1" x14ac:dyDescent="0.25">
      <c r="A20" s="2">
        <v>12318</v>
      </c>
      <c r="B20" s="3" t="s">
        <v>30</v>
      </c>
      <c r="C20" s="237" t="e">
        <f>IF(B20="","",IF(B20="DER-ES",VLOOKUP(A20,#REF!,2,FALSE),IF(B20="IOPES",VLOOKUP(A20,#REF!,2,FALSE),IF(B20="SINAPI",VLOOKUP(A20,#REF!,2,FALSE)))))</f>
        <v>#REF!</v>
      </c>
      <c r="D20" s="238"/>
      <c r="E20" s="239"/>
      <c r="F20" s="159" t="e">
        <f>IF(B20="","",IF(B20="DER-ES",VLOOKUP(A20,#REF!,3,FALSE),IF(B20="IOPES",VLOOKUP(A20,#REF!,3,FALSE),IF(B20="SINAPI",VLOOKUP(A20,#REF!,3,FALSE)))))</f>
        <v>#REF!</v>
      </c>
      <c r="G20" s="64">
        <v>1</v>
      </c>
      <c r="H20" s="160" t="e">
        <f>IF(B20="","",IF(B20="DER-ES",VLOOKUP(A20,#REF!,4,FALSE),IF(B20="IOPES",VLOOKUP(A20,#REF!,4,FALSE),IF(B20="SINAPI",VLOOKUP(A20,#REF!,4,FALSE)))))</f>
        <v>#REF!</v>
      </c>
      <c r="I20" s="157" t="e">
        <f t="shared" si="1"/>
        <v>#REF!</v>
      </c>
    </row>
    <row r="21" spans="1:13" s="23" customFormat="1" ht="24.95" customHeight="1" x14ac:dyDescent="0.25">
      <c r="A21" s="19"/>
      <c r="B21" s="1"/>
      <c r="C21" s="277"/>
      <c r="D21" s="278"/>
      <c r="E21" s="279"/>
      <c r="F21" s="14"/>
      <c r="G21" s="57"/>
      <c r="H21" s="47"/>
      <c r="I21" s="50"/>
      <c r="M21" s="33"/>
    </row>
    <row r="22" spans="1:13" ht="24.95" customHeight="1" x14ac:dyDescent="0.25">
      <c r="A22" s="270" t="s">
        <v>4</v>
      </c>
      <c r="B22" s="271"/>
      <c r="C22" s="271"/>
      <c r="D22" s="271"/>
      <c r="E22" s="271"/>
      <c r="F22" s="271"/>
      <c r="G22" s="271"/>
      <c r="H22" s="272"/>
      <c r="I22" s="79" t="e">
        <f>SUM(I18:I21)</f>
        <v>#REF!</v>
      </c>
    </row>
    <row r="23" spans="1:13" ht="24.95" customHeight="1" x14ac:dyDescent="0.25">
      <c r="A23" s="258"/>
      <c r="B23" s="259"/>
      <c r="C23" s="259"/>
      <c r="D23" s="259"/>
      <c r="E23" s="259"/>
      <c r="F23" s="259"/>
      <c r="G23" s="259"/>
      <c r="H23" s="259"/>
      <c r="I23" s="260"/>
    </row>
    <row r="24" spans="1:13" ht="24.95" customHeight="1" x14ac:dyDescent="0.25">
      <c r="A24" s="261" t="s">
        <v>3</v>
      </c>
      <c r="B24" s="262"/>
      <c r="C24" s="262"/>
      <c r="D24" s="262"/>
      <c r="E24" s="262"/>
      <c r="F24" s="262"/>
      <c r="G24" s="262"/>
      <c r="H24" s="262"/>
      <c r="I24" s="263"/>
    </row>
    <row r="25" spans="1:13" ht="15" customHeight="1" x14ac:dyDescent="0.25">
      <c r="A25" s="264" t="s">
        <v>2</v>
      </c>
      <c r="B25" s="265"/>
      <c r="C25" s="265"/>
      <c r="D25" s="265"/>
      <c r="E25" s="265"/>
      <c r="F25" s="265"/>
      <c r="G25" s="265"/>
      <c r="H25" s="266"/>
      <c r="I25" s="80" t="e">
        <f>I14</f>
        <v>#REF!</v>
      </c>
    </row>
    <row r="26" spans="1:13" ht="15" customHeight="1" x14ac:dyDescent="0.25">
      <c r="A26" s="267" t="s">
        <v>1</v>
      </c>
      <c r="B26" s="268"/>
      <c r="C26" s="268"/>
      <c r="D26" s="268"/>
      <c r="E26" s="268"/>
      <c r="F26" s="268"/>
      <c r="G26" s="268"/>
      <c r="H26" s="269"/>
      <c r="I26" s="81" t="e">
        <f>I22</f>
        <v>#REF!</v>
      </c>
    </row>
    <row r="27" spans="1:13" ht="15" customHeight="1" x14ac:dyDescent="0.25">
      <c r="A27" s="219" t="s">
        <v>87</v>
      </c>
      <c r="B27" s="220"/>
      <c r="C27" s="220"/>
      <c r="D27" s="220"/>
      <c r="E27" s="220"/>
      <c r="F27" s="220"/>
      <c r="G27" s="220"/>
      <c r="H27" s="221"/>
      <c r="I27" s="144" t="e">
        <f>SUM(I25:I26)</f>
        <v>#REF!</v>
      </c>
    </row>
    <row r="28" spans="1:13" ht="15" customHeight="1" x14ac:dyDescent="0.25">
      <c r="A28" s="224" t="e">
        <f>#REF!</f>
        <v>#REF!</v>
      </c>
      <c r="B28" s="225"/>
      <c r="C28" s="225"/>
      <c r="D28" s="225"/>
      <c r="E28" s="225"/>
      <c r="F28" s="225"/>
      <c r="G28" s="225"/>
      <c r="H28" s="226"/>
      <c r="I28" s="144" t="e">
        <f>I27*A28/100</f>
        <v>#REF!</v>
      </c>
    </row>
    <row r="29" spans="1:13" ht="15" customHeight="1" x14ac:dyDescent="0.25">
      <c r="A29" s="222" t="s">
        <v>0</v>
      </c>
      <c r="B29" s="223"/>
      <c r="C29" s="223"/>
      <c r="D29" s="223"/>
      <c r="E29" s="223"/>
      <c r="F29" s="223"/>
      <c r="G29" s="223"/>
      <c r="H29" s="223"/>
      <c r="I29" s="158" t="e">
        <f>I28+I27</f>
        <v>#REF!</v>
      </c>
    </row>
  </sheetData>
  <mergeCells count="26">
    <mergeCell ref="A1:D4"/>
    <mergeCell ref="E1:H4"/>
    <mergeCell ref="I1:I2"/>
    <mergeCell ref="B5:I5"/>
    <mergeCell ref="B6:I6"/>
    <mergeCell ref="A8:I8"/>
    <mergeCell ref="C21:E21"/>
    <mergeCell ref="A22:H22"/>
    <mergeCell ref="A23:I23"/>
    <mergeCell ref="C9:E9"/>
    <mergeCell ref="C10:E10"/>
    <mergeCell ref="C11:E11"/>
    <mergeCell ref="C12:E12"/>
    <mergeCell ref="A25:H25"/>
    <mergeCell ref="A26:H26"/>
    <mergeCell ref="A27:H27"/>
    <mergeCell ref="A28:H28"/>
    <mergeCell ref="A29:H29"/>
    <mergeCell ref="A24:I24"/>
    <mergeCell ref="C13:E13"/>
    <mergeCell ref="A14:H14"/>
    <mergeCell ref="A16:I16"/>
    <mergeCell ref="C17:E17"/>
    <mergeCell ref="C18:E18"/>
    <mergeCell ref="C19:E19"/>
    <mergeCell ref="C20:E20"/>
  </mergeCells>
  <printOptions horizontalCentered="1" gridLines="1"/>
  <pageMargins left="0.39370078740157483" right="0.39370078740157483" top="0.78740157480314965" bottom="0.78740157480314965" header="0" footer="0"/>
  <pageSetup paperSize="9" scale="7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67"/>
  <dimension ref="A1:M26"/>
  <sheetViews>
    <sheetView zoomScale="85" zoomScaleNormal="85" zoomScaleSheetLayoutView="100" workbookViewId="0">
      <selection activeCell="V30" sqref="V30"/>
    </sheetView>
  </sheetViews>
  <sheetFormatPr defaultRowHeight="24.95" customHeight="1" x14ac:dyDescent="0.25"/>
  <cols>
    <col min="1" max="1" width="10.7109375" style="27" customWidth="1"/>
    <col min="2" max="2" width="10.7109375" style="21" customWidth="1"/>
    <col min="3" max="4" width="5.7109375" style="22" customWidth="1"/>
    <col min="5" max="5" width="60.7109375" style="22" customWidth="1"/>
    <col min="6" max="6" width="8.7109375" style="21" customWidth="1"/>
    <col min="7" max="7" width="8.7109375" style="59" customWidth="1"/>
    <col min="8" max="8" width="8.7109375" style="70" customWidth="1"/>
    <col min="9" max="9" width="12.7109375" style="82" customWidth="1"/>
    <col min="10" max="10" width="9.28515625" style="15" customWidth="1"/>
    <col min="11" max="11" width="12.28515625" style="15" customWidth="1"/>
    <col min="12" max="12" width="9.140625" style="15"/>
    <col min="13" max="13" width="8.28515625" style="15" bestFit="1" customWidth="1"/>
    <col min="14" max="16384" width="9.140625" style="15"/>
  </cols>
  <sheetData>
    <row r="1" spans="1:11" ht="15" customHeight="1" x14ac:dyDescent="0.25">
      <c r="A1" s="240"/>
      <c r="B1" s="241"/>
      <c r="C1" s="241"/>
      <c r="D1" s="242"/>
      <c r="E1" s="249" t="s">
        <v>25</v>
      </c>
      <c r="F1" s="249"/>
      <c r="G1" s="249"/>
      <c r="H1" s="249"/>
      <c r="I1" s="250" t="s">
        <v>24</v>
      </c>
    </row>
    <row r="2" spans="1:11" ht="15" customHeight="1" x14ac:dyDescent="0.25">
      <c r="A2" s="243"/>
      <c r="B2" s="244"/>
      <c r="C2" s="244"/>
      <c r="D2" s="245"/>
      <c r="E2" s="249"/>
      <c r="F2" s="249"/>
      <c r="G2" s="249"/>
      <c r="H2" s="249"/>
      <c r="I2" s="250"/>
      <c r="K2" s="30"/>
    </row>
    <row r="3" spans="1:11" ht="15" customHeight="1" x14ac:dyDescent="0.25">
      <c r="A3" s="243"/>
      <c r="B3" s="244"/>
      <c r="C3" s="244"/>
      <c r="D3" s="245"/>
      <c r="E3" s="249"/>
      <c r="F3" s="249"/>
      <c r="G3" s="249"/>
      <c r="H3" s="249"/>
      <c r="I3" s="108" t="e">
        <f>#REF!</f>
        <v>#REF!</v>
      </c>
    </row>
    <row r="4" spans="1:11" ht="15" customHeight="1" x14ac:dyDescent="0.25">
      <c r="A4" s="246"/>
      <c r="B4" s="247"/>
      <c r="C4" s="247"/>
      <c r="D4" s="248"/>
      <c r="E4" s="249"/>
      <c r="F4" s="249"/>
      <c r="G4" s="249"/>
      <c r="H4" s="249"/>
      <c r="I4" s="156" t="str">
        <f ca="1">RIGHT(CELL("nome.arquivo",I3),6)</f>
        <v>ELE-07</v>
      </c>
    </row>
    <row r="5" spans="1:11" ht="15" customHeight="1" x14ac:dyDescent="0.25">
      <c r="A5" s="26" t="s">
        <v>23</v>
      </c>
      <c r="B5" s="280" t="s">
        <v>42</v>
      </c>
      <c r="C5" s="280"/>
      <c r="D5" s="280"/>
      <c r="E5" s="280"/>
      <c r="F5" s="280"/>
      <c r="G5" s="280"/>
      <c r="H5" s="280"/>
      <c r="I5" s="281"/>
      <c r="J5" s="31"/>
    </row>
    <row r="6" spans="1:11" ht="15" customHeight="1" x14ac:dyDescent="0.25">
      <c r="A6" s="26" t="s">
        <v>69</v>
      </c>
      <c r="B6" s="282" t="s">
        <v>22</v>
      </c>
      <c r="C6" s="282"/>
      <c r="D6" s="282"/>
      <c r="E6" s="282"/>
      <c r="F6" s="282"/>
      <c r="G6" s="282"/>
      <c r="H6" s="282"/>
      <c r="I6" s="283"/>
    </row>
    <row r="7" spans="1:11" ht="15" customHeight="1" x14ac:dyDescent="0.25">
      <c r="A7" s="8" t="s">
        <v>113</v>
      </c>
      <c r="B7" s="9"/>
      <c r="C7" s="10"/>
      <c r="D7" s="11"/>
      <c r="E7" s="9"/>
      <c r="F7" s="16" t="s">
        <v>114</v>
      </c>
      <c r="G7" s="56"/>
      <c r="H7" s="69"/>
      <c r="I7" s="74"/>
    </row>
    <row r="8" spans="1:11" ht="24.95" customHeight="1" x14ac:dyDescent="0.25">
      <c r="A8" s="284" t="s">
        <v>21</v>
      </c>
      <c r="B8" s="285"/>
      <c r="C8" s="285"/>
      <c r="D8" s="285"/>
      <c r="E8" s="285"/>
      <c r="F8" s="285"/>
      <c r="G8" s="285"/>
      <c r="H8" s="285"/>
      <c r="I8" s="286"/>
    </row>
    <row r="9" spans="1:11" ht="24.95" customHeight="1" x14ac:dyDescent="0.25">
      <c r="A9" s="12" t="s">
        <v>16</v>
      </c>
      <c r="B9" s="100" t="s">
        <v>15</v>
      </c>
      <c r="C9" s="287" t="s">
        <v>14</v>
      </c>
      <c r="D9" s="287"/>
      <c r="E9" s="287"/>
      <c r="F9" s="100" t="s">
        <v>13</v>
      </c>
      <c r="G9" s="57" t="s">
        <v>12</v>
      </c>
      <c r="H9" s="47" t="s">
        <v>11</v>
      </c>
      <c r="I9" s="75" t="s">
        <v>10</v>
      </c>
    </row>
    <row r="10" spans="1:11" s="37" customFormat="1" ht="24.95" customHeight="1" x14ac:dyDescent="0.25">
      <c r="A10" s="4">
        <v>20056</v>
      </c>
      <c r="B10" s="5" t="s">
        <v>6</v>
      </c>
      <c r="C10" s="237" t="e">
        <f>IF(B10="","",IF(B10="DER-ES",VLOOKUP(A10,#REF!,2,FALSE),IF(B10="IOPES",VLOOKUP(A10,#REF!,2,FALSE),IF(B10="SINAPI",VLOOKUP(A10,#REF!,2,FALSE)))))</f>
        <v>#REF!</v>
      </c>
      <c r="D10" s="238"/>
      <c r="E10" s="239"/>
      <c r="F10" s="159" t="e">
        <f>IF(B10="","",IF(B10="DER-ES",VLOOKUP(A10,#REF!,3,FALSE),IF(B10="IOPES",VLOOKUP(A10,#REF!,3,FALSE),IF(B10="SINAPI",VLOOKUP(A10,#REF!,3,FALSE)))))</f>
        <v>#REF!</v>
      </c>
      <c r="G10" s="63">
        <v>0.15</v>
      </c>
      <c r="H10" s="160" t="e">
        <f>IF(B10="","",IF(B10="DER-ES",VLOOKUP(A10,#REF!,4,FALSE),IF(B10="IOPES",VLOOKUP(A10,#REF!,4,FALSE),IF(B10="SINAPI",VLOOKUP(A10,#REF!,4,FALSE)))))</f>
        <v>#REF!</v>
      </c>
      <c r="I10" s="157" t="e">
        <f t="shared" ref="I10:I11" si="0">G10*H10</f>
        <v>#REF!</v>
      </c>
    </row>
    <row r="11" spans="1:11" s="37" customFormat="1" ht="24.95" customHeight="1" x14ac:dyDescent="0.25">
      <c r="A11" s="4">
        <v>20151</v>
      </c>
      <c r="B11" s="5" t="s">
        <v>6</v>
      </c>
      <c r="C11" s="237" t="e">
        <f>IF(B11="","",IF(B11="DER-ES",VLOOKUP(A11,#REF!,2,FALSE),IF(B11="IOPES",VLOOKUP(A11,#REF!,2,FALSE),IF(B11="SINAPI",VLOOKUP(A11,#REF!,2,FALSE)))))</f>
        <v>#REF!</v>
      </c>
      <c r="D11" s="238"/>
      <c r="E11" s="239"/>
      <c r="F11" s="159" t="e">
        <f>IF(B11="","",IF(B11="DER-ES",VLOOKUP(A11,#REF!,3,FALSE),IF(B11="IOPES",VLOOKUP(A11,#REF!,3,FALSE),IF(B11="SINAPI",VLOOKUP(A11,#REF!,3,FALSE)))))</f>
        <v>#REF!</v>
      </c>
      <c r="G11" s="63">
        <v>0.15</v>
      </c>
      <c r="H11" s="160" t="e">
        <f>IF(B11="","",IF(B11="DER-ES",VLOOKUP(A11,#REF!,4,FALSE),IF(B11="IOPES",VLOOKUP(A11,#REF!,4,FALSE),IF(B11="SINAPI",VLOOKUP(A11,#REF!,4,FALSE)))))</f>
        <v>#REF!</v>
      </c>
      <c r="I11" s="157" t="e">
        <f t="shared" si="0"/>
        <v>#REF!</v>
      </c>
    </row>
    <row r="12" spans="1:11" s="32" customFormat="1" ht="24.95" customHeight="1" x14ac:dyDescent="0.25">
      <c r="A12" s="24"/>
      <c r="B12" s="25"/>
      <c r="C12" s="273"/>
      <c r="D12" s="274"/>
      <c r="E12" s="275"/>
      <c r="F12" s="25"/>
      <c r="G12" s="58"/>
      <c r="H12" s="45"/>
      <c r="I12" s="50"/>
    </row>
    <row r="13" spans="1:11" ht="24.95" customHeight="1" x14ac:dyDescent="0.25">
      <c r="A13" s="306" t="s">
        <v>18</v>
      </c>
      <c r="B13" s="307"/>
      <c r="C13" s="307"/>
      <c r="D13" s="307"/>
      <c r="E13" s="307"/>
      <c r="F13" s="307"/>
      <c r="G13" s="307"/>
      <c r="H13" s="307"/>
      <c r="I13" s="83" t="e">
        <f>SUM(I10:I12)</f>
        <v>#REF!</v>
      </c>
    </row>
    <row r="14" spans="1:11" ht="24.95" customHeight="1" x14ac:dyDescent="0.25">
      <c r="A14" s="41"/>
      <c r="B14" s="43"/>
      <c r="C14" s="44"/>
      <c r="D14" s="44"/>
      <c r="E14" s="44"/>
      <c r="F14" s="43"/>
      <c r="G14" s="65"/>
      <c r="H14" s="72"/>
      <c r="I14" s="84"/>
    </row>
    <row r="15" spans="1:11" ht="24.95" customHeight="1" x14ac:dyDescent="0.25">
      <c r="A15" s="261" t="s">
        <v>17</v>
      </c>
      <c r="B15" s="262"/>
      <c r="C15" s="262"/>
      <c r="D15" s="262"/>
      <c r="E15" s="262"/>
      <c r="F15" s="262"/>
      <c r="G15" s="262"/>
      <c r="H15" s="262"/>
      <c r="I15" s="263"/>
    </row>
    <row r="16" spans="1:11" ht="24.95" customHeight="1" x14ac:dyDescent="0.25">
      <c r="A16" s="13" t="s">
        <v>16</v>
      </c>
      <c r="B16" s="99" t="s">
        <v>15</v>
      </c>
      <c r="C16" s="276" t="s">
        <v>14</v>
      </c>
      <c r="D16" s="276"/>
      <c r="E16" s="276"/>
      <c r="F16" s="106" t="s">
        <v>13</v>
      </c>
      <c r="G16" s="60" t="s">
        <v>12</v>
      </c>
      <c r="H16" s="71" t="s">
        <v>11</v>
      </c>
      <c r="I16" s="78" t="s">
        <v>10</v>
      </c>
    </row>
    <row r="17" spans="1:13" s="37" customFormat="1" ht="24.95" customHeight="1" x14ac:dyDescent="0.25">
      <c r="A17" s="87">
        <v>49897</v>
      </c>
      <c r="B17" s="88" t="s">
        <v>9</v>
      </c>
      <c r="C17" s="237" t="e">
        <f>IF(B17="","",IF(B17="DER-ES",VLOOKUP(A17,#REF!,2,FALSE),IF(B17="IOPES",VLOOKUP(A17,#REF!,2,FALSE),IF(B17="SINAPI",VLOOKUP(A17,#REF!,2,FALSE)))))</f>
        <v>#REF!</v>
      </c>
      <c r="D17" s="238"/>
      <c r="E17" s="239"/>
      <c r="F17" s="159" t="e">
        <f>IF(B17="","",IF(B17="DER-ES",VLOOKUP(A17,#REF!,3,FALSE),IF(B17="IOPES",VLOOKUP(A17,#REF!,3,FALSE),IF(B17="SINAPI",VLOOKUP(A17,#REF!,3,FALSE)))))</f>
        <v>#REF!</v>
      </c>
      <c r="G17" s="148">
        <v>1</v>
      </c>
      <c r="H17" s="160" t="e">
        <f>IF(B17="","",IF(B17="DER-ES",VLOOKUP(A17,#REF!,4,FALSE),IF(B17="IOPES",VLOOKUP(A17,#REF!,4,FALSE),IF(B17="SINAPI",VLOOKUP(A17,#REF!,4,FALSE)))))</f>
        <v>#REF!</v>
      </c>
      <c r="I17" s="157" t="e">
        <f t="shared" ref="I17" si="1">G17*H17</f>
        <v>#REF!</v>
      </c>
    </row>
    <row r="18" spans="1:13" s="23" customFormat="1" ht="24.95" customHeight="1" x14ac:dyDescent="0.25">
      <c r="A18" s="19"/>
      <c r="B18" s="1"/>
      <c r="C18" s="277"/>
      <c r="D18" s="278"/>
      <c r="E18" s="279"/>
      <c r="F18" s="14"/>
      <c r="G18" s="57"/>
      <c r="H18" s="47"/>
      <c r="I18" s="50"/>
      <c r="M18" s="33"/>
    </row>
    <row r="19" spans="1:13" ht="24.95" customHeight="1" x14ac:dyDescent="0.25">
      <c r="A19" s="270" t="s">
        <v>4</v>
      </c>
      <c r="B19" s="271"/>
      <c r="C19" s="271"/>
      <c r="D19" s="271"/>
      <c r="E19" s="271"/>
      <c r="F19" s="271"/>
      <c r="G19" s="271"/>
      <c r="H19" s="272"/>
      <c r="I19" s="79" t="e">
        <f>SUM(I17:I18)</f>
        <v>#REF!</v>
      </c>
    </row>
    <row r="20" spans="1:13" ht="24.95" customHeight="1" x14ac:dyDescent="0.25">
      <c r="A20" s="258"/>
      <c r="B20" s="259"/>
      <c r="C20" s="259"/>
      <c r="D20" s="259"/>
      <c r="E20" s="259"/>
      <c r="F20" s="259"/>
      <c r="G20" s="259"/>
      <c r="H20" s="259"/>
      <c r="I20" s="260"/>
    </row>
    <row r="21" spans="1:13" ht="24.95" customHeight="1" x14ac:dyDescent="0.25">
      <c r="A21" s="261" t="s">
        <v>3</v>
      </c>
      <c r="B21" s="262"/>
      <c r="C21" s="262"/>
      <c r="D21" s="262"/>
      <c r="E21" s="262"/>
      <c r="F21" s="262"/>
      <c r="G21" s="262"/>
      <c r="H21" s="262"/>
      <c r="I21" s="263"/>
    </row>
    <row r="22" spans="1:13" ht="15" customHeight="1" x14ac:dyDescent="0.25">
      <c r="A22" s="264" t="s">
        <v>2</v>
      </c>
      <c r="B22" s="265"/>
      <c r="C22" s="265"/>
      <c r="D22" s="265"/>
      <c r="E22" s="265"/>
      <c r="F22" s="265"/>
      <c r="G22" s="265"/>
      <c r="H22" s="266"/>
      <c r="I22" s="80" t="e">
        <f>I13</f>
        <v>#REF!</v>
      </c>
    </row>
    <row r="23" spans="1:13" ht="15" customHeight="1" x14ac:dyDescent="0.25">
      <c r="A23" s="267" t="s">
        <v>1</v>
      </c>
      <c r="B23" s="268"/>
      <c r="C23" s="268"/>
      <c r="D23" s="268"/>
      <c r="E23" s="268"/>
      <c r="F23" s="268"/>
      <c r="G23" s="268"/>
      <c r="H23" s="269"/>
      <c r="I23" s="81" t="e">
        <f>I19</f>
        <v>#REF!</v>
      </c>
    </row>
    <row r="24" spans="1:13" ht="15" customHeight="1" x14ac:dyDescent="0.25">
      <c r="A24" s="219" t="s">
        <v>87</v>
      </c>
      <c r="B24" s="220"/>
      <c r="C24" s="220"/>
      <c r="D24" s="220"/>
      <c r="E24" s="220"/>
      <c r="F24" s="220"/>
      <c r="G24" s="220"/>
      <c r="H24" s="221"/>
      <c r="I24" s="144" t="e">
        <f>SUM(I22:I23)</f>
        <v>#REF!</v>
      </c>
    </row>
    <row r="25" spans="1:13" ht="15" customHeight="1" x14ac:dyDescent="0.25">
      <c r="A25" s="224" t="e">
        <f>#REF!</f>
        <v>#REF!</v>
      </c>
      <c r="B25" s="225"/>
      <c r="C25" s="225"/>
      <c r="D25" s="225"/>
      <c r="E25" s="225"/>
      <c r="F25" s="225"/>
      <c r="G25" s="225"/>
      <c r="H25" s="226"/>
      <c r="I25" s="144" t="e">
        <f>I24*A25/100</f>
        <v>#REF!</v>
      </c>
    </row>
    <row r="26" spans="1:13" ht="15" customHeight="1" x14ac:dyDescent="0.25">
      <c r="A26" s="222" t="s">
        <v>0</v>
      </c>
      <c r="B26" s="223"/>
      <c r="C26" s="223"/>
      <c r="D26" s="223"/>
      <c r="E26" s="223"/>
      <c r="F26" s="223"/>
      <c r="G26" s="223"/>
      <c r="H26" s="223"/>
      <c r="I26" s="158" t="e">
        <f>I25+I24</f>
        <v>#REF!</v>
      </c>
    </row>
  </sheetData>
  <mergeCells count="23">
    <mergeCell ref="A8:I8"/>
    <mergeCell ref="A1:D4"/>
    <mergeCell ref="E1:H4"/>
    <mergeCell ref="I1:I2"/>
    <mergeCell ref="B5:I5"/>
    <mergeCell ref="B6:I6"/>
    <mergeCell ref="C18:E18"/>
    <mergeCell ref="C9:E9"/>
    <mergeCell ref="C10:E10"/>
    <mergeCell ref="C11:E11"/>
    <mergeCell ref="C12:E12"/>
    <mergeCell ref="A13:H13"/>
    <mergeCell ref="A15:I15"/>
    <mergeCell ref="C16:E16"/>
    <mergeCell ref="C17:E17"/>
    <mergeCell ref="A25:H25"/>
    <mergeCell ref="A26:H26"/>
    <mergeCell ref="A19:H19"/>
    <mergeCell ref="A20:I20"/>
    <mergeCell ref="A21:I21"/>
    <mergeCell ref="A22:H22"/>
    <mergeCell ref="A23:H23"/>
    <mergeCell ref="A24:H24"/>
  </mergeCells>
  <printOptions horizontalCentered="1" gridLines="1"/>
  <pageMargins left="0.39370078740157483" right="0.39370078740157483" top="0.78740157480314965" bottom="0.78740157480314965" header="0" footer="0"/>
  <pageSetup paperSize="9" scale="7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68"/>
  <dimension ref="A1:M26"/>
  <sheetViews>
    <sheetView zoomScale="85" zoomScaleNormal="85" zoomScaleSheetLayoutView="100" workbookViewId="0">
      <selection activeCell="V30" sqref="V30"/>
    </sheetView>
  </sheetViews>
  <sheetFormatPr defaultRowHeight="24.95" customHeight="1" x14ac:dyDescent="0.25"/>
  <cols>
    <col min="1" max="1" width="10.7109375" style="27" customWidth="1"/>
    <col min="2" max="2" width="10.7109375" style="21" customWidth="1"/>
    <col min="3" max="4" width="5.7109375" style="22" customWidth="1"/>
    <col min="5" max="5" width="60.7109375" style="22" customWidth="1"/>
    <col min="6" max="6" width="8.7109375" style="21" customWidth="1"/>
    <col min="7" max="7" width="8.7109375" style="59" customWidth="1"/>
    <col min="8" max="8" width="8.7109375" style="70" customWidth="1"/>
    <col min="9" max="9" width="12.7109375" style="82" customWidth="1"/>
    <col min="10" max="10" width="9.28515625" style="15" customWidth="1"/>
    <col min="11" max="11" width="12.28515625" style="15" customWidth="1"/>
    <col min="12" max="12" width="9.140625" style="15"/>
    <col min="13" max="13" width="8.28515625" style="15" bestFit="1" customWidth="1"/>
    <col min="14" max="16384" width="9.140625" style="15"/>
  </cols>
  <sheetData>
    <row r="1" spans="1:11" ht="15" customHeight="1" x14ac:dyDescent="0.25">
      <c r="A1" s="240"/>
      <c r="B1" s="241"/>
      <c r="C1" s="241"/>
      <c r="D1" s="242"/>
      <c r="E1" s="249" t="s">
        <v>25</v>
      </c>
      <c r="F1" s="249"/>
      <c r="G1" s="249"/>
      <c r="H1" s="249"/>
      <c r="I1" s="250" t="s">
        <v>24</v>
      </c>
    </row>
    <row r="2" spans="1:11" ht="15" customHeight="1" x14ac:dyDescent="0.25">
      <c r="A2" s="243"/>
      <c r="B2" s="244"/>
      <c r="C2" s="244"/>
      <c r="D2" s="245"/>
      <c r="E2" s="249"/>
      <c r="F2" s="249"/>
      <c r="G2" s="249"/>
      <c r="H2" s="249"/>
      <c r="I2" s="250"/>
      <c r="K2" s="30"/>
    </row>
    <row r="3" spans="1:11" ht="15" customHeight="1" x14ac:dyDescent="0.25">
      <c r="A3" s="243"/>
      <c r="B3" s="244"/>
      <c r="C3" s="244"/>
      <c r="D3" s="245"/>
      <c r="E3" s="249"/>
      <c r="F3" s="249"/>
      <c r="G3" s="249"/>
      <c r="H3" s="249"/>
      <c r="I3" s="108" t="e">
        <f>#REF!</f>
        <v>#REF!</v>
      </c>
    </row>
    <row r="4" spans="1:11" ht="15" customHeight="1" x14ac:dyDescent="0.25">
      <c r="A4" s="246"/>
      <c r="B4" s="247"/>
      <c r="C4" s="247"/>
      <c r="D4" s="248"/>
      <c r="E4" s="249"/>
      <c r="F4" s="249"/>
      <c r="G4" s="249"/>
      <c r="H4" s="249"/>
      <c r="I4" s="156" t="str">
        <f ca="1">RIGHT(CELL("nome.arquivo",I3),6)</f>
        <v>ELE-08</v>
      </c>
    </row>
    <row r="5" spans="1:11" ht="15" customHeight="1" x14ac:dyDescent="0.25">
      <c r="A5" s="26" t="s">
        <v>23</v>
      </c>
      <c r="B5" s="280" t="s">
        <v>43</v>
      </c>
      <c r="C5" s="280"/>
      <c r="D5" s="280"/>
      <c r="E5" s="280"/>
      <c r="F5" s="280"/>
      <c r="G5" s="280"/>
      <c r="H5" s="280"/>
      <c r="I5" s="281"/>
      <c r="J5" s="31"/>
    </row>
    <row r="6" spans="1:11" ht="15" customHeight="1" x14ac:dyDescent="0.25">
      <c r="A6" s="26" t="s">
        <v>69</v>
      </c>
      <c r="B6" s="282" t="s">
        <v>22</v>
      </c>
      <c r="C6" s="282"/>
      <c r="D6" s="282"/>
      <c r="E6" s="282"/>
      <c r="F6" s="282"/>
      <c r="G6" s="282"/>
      <c r="H6" s="282"/>
      <c r="I6" s="283"/>
    </row>
    <row r="7" spans="1:11" ht="15" customHeight="1" x14ac:dyDescent="0.25">
      <c r="A7" s="8" t="s">
        <v>113</v>
      </c>
      <c r="B7" s="9"/>
      <c r="C7" s="10"/>
      <c r="D7" s="11"/>
      <c r="E7" s="9"/>
      <c r="F7" s="16" t="s">
        <v>114</v>
      </c>
      <c r="G7" s="56"/>
      <c r="H7" s="69"/>
      <c r="I7" s="74"/>
    </row>
    <row r="8" spans="1:11" ht="24.95" customHeight="1" x14ac:dyDescent="0.25">
      <c r="A8" s="284" t="s">
        <v>21</v>
      </c>
      <c r="B8" s="285"/>
      <c r="C8" s="285"/>
      <c r="D8" s="285"/>
      <c r="E8" s="285"/>
      <c r="F8" s="285"/>
      <c r="G8" s="285"/>
      <c r="H8" s="285"/>
      <c r="I8" s="286"/>
    </row>
    <row r="9" spans="1:11" ht="24.95" customHeight="1" x14ac:dyDescent="0.25">
      <c r="A9" s="12" t="s">
        <v>16</v>
      </c>
      <c r="B9" s="100" t="s">
        <v>15</v>
      </c>
      <c r="C9" s="287" t="s">
        <v>14</v>
      </c>
      <c r="D9" s="287"/>
      <c r="E9" s="287"/>
      <c r="F9" s="100" t="s">
        <v>13</v>
      </c>
      <c r="G9" s="57" t="s">
        <v>12</v>
      </c>
      <c r="H9" s="47" t="s">
        <v>11</v>
      </c>
      <c r="I9" s="75" t="s">
        <v>10</v>
      </c>
    </row>
    <row r="10" spans="1:11" s="37" customFormat="1" ht="24.95" customHeight="1" x14ac:dyDescent="0.25">
      <c r="A10" s="4">
        <v>20056</v>
      </c>
      <c r="B10" s="5" t="s">
        <v>6</v>
      </c>
      <c r="C10" s="237" t="e">
        <f>IF(B10="","",IF(B10="DER-ES",VLOOKUP(A10,#REF!,2,FALSE),IF(B10="IOPES",VLOOKUP(A10,#REF!,2,FALSE),IF(B10="SINAPI",VLOOKUP(A10,#REF!,2,FALSE)))))</f>
        <v>#REF!</v>
      </c>
      <c r="D10" s="238"/>
      <c r="E10" s="239"/>
      <c r="F10" s="159" t="e">
        <f>IF(B10="","",IF(B10="DER-ES",VLOOKUP(A10,#REF!,3,FALSE),IF(B10="IOPES",VLOOKUP(A10,#REF!,3,FALSE),IF(B10="SINAPI",VLOOKUP(A10,#REF!,3,FALSE)))))</f>
        <v>#REF!</v>
      </c>
      <c r="G10" s="63">
        <v>0.1</v>
      </c>
      <c r="H10" s="160" t="e">
        <f>IF(B10="","",IF(B10="DER-ES",VLOOKUP(A10,#REF!,4,FALSE),IF(B10="IOPES",VLOOKUP(A10,#REF!,4,FALSE),IF(B10="SINAPI",VLOOKUP(A10,#REF!,4,FALSE)))))</f>
        <v>#REF!</v>
      </c>
      <c r="I10" s="157" t="e">
        <f t="shared" ref="I10:I11" si="0">G10*H10</f>
        <v>#REF!</v>
      </c>
    </row>
    <row r="11" spans="1:11" s="37" customFormat="1" ht="24.95" customHeight="1" x14ac:dyDescent="0.25">
      <c r="A11" s="4">
        <v>20151</v>
      </c>
      <c r="B11" s="5" t="s">
        <v>6</v>
      </c>
      <c r="C11" s="237" t="e">
        <f>IF(B11="","",IF(B11="DER-ES",VLOOKUP(A11,#REF!,2,FALSE),IF(B11="IOPES",VLOOKUP(A11,#REF!,2,FALSE),IF(B11="SINAPI",VLOOKUP(A11,#REF!,2,FALSE)))))</f>
        <v>#REF!</v>
      </c>
      <c r="D11" s="238"/>
      <c r="E11" s="239"/>
      <c r="F11" s="159" t="e">
        <f>IF(B11="","",IF(B11="DER-ES",VLOOKUP(A11,#REF!,3,FALSE),IF(B11="IOPES",VLOOKUP(A11,#REF!,3,FALSE),IF(B11="SINAPI",VLOOKUP(A11,#REF!,3,FALSE)))))</f>
        <v>#REF!</v>
      </c>
      <c r="G11" s="63">
        <v>0.1</v>
      </c>
      <c r="H11" s="160" t="e">
        <f>IF(B11="","",IF(B11="DER-ES",VLOOKUP(A11,#REF!,4,FALSE),IF(B11="IOPES",VLOOKUP(A11,#REF!,4,FALSE),IF(B11="SINAPI",VLOOKUP(A11,#REF!,4,FALSE)))))</f>
        <v>#REF!</v>
      </c>
      <c r="I11" s="157" t="e">
        <f t="shared" si="0"/>
        <v>#REF!</v>
      </c>
    </row>
    <row r="12" spans="1:11" s="32" customFormat="1" ht="24.95" customHeight="1" x14ac:dyDescent="0.25">
      <c r="A12" s="24"/>
      <c r="B12" s="25"/>
      <c r="C12" s="273"/>
      <c r="D12" s="274"/>
      <c r="E12" s="275"/>
      <c r="F12" s="25"/>
      <c r="G12" s="58"/>
      <c r="H12" s="45"/>
      <c r="I12" s="50"/>
    </row>
    <row r="13" spans="1:11" ht="24.95" customHeight="1" x14ac:dyDescent="0.25">
      <c r="A13" s="306" t="s">
        <v>18</v>
      </c>
      <c r="B13" s="307"/>
      <c r="C13" s="307"/>
      <c r="D13" s="307"/>
      <c r="E13" s="307"/>
      <c r="F13" s="307"/>
      <c r="G13" s="307"/>
      <c r="H13" s="307"/>
      <c r="I13" s="83" t="e">
        <f>SUM(I10:I12)</f>
        <v>#REF!</v>
      </c>
    </row>
    <row r="14" spans="1:11" ht="24.95" customHeight="1" x14ac:dyDescent="0.25">
      <c r="A14" s="41"/>
      <c r="B14" s="43"/>
      <c r="C14" s="44"/>
      <c r="D14" s="44"/>
      <c r="E14" s="44"/>
      <c r="F14" s="43"/>
      <c r="G14" s="65"/>
      <c r="H14" s="72"/>
      <c r="I14" s="84"/>
    </row>
    <row r="15" spans="1:11" ht="24.95" customHeight="1" x14ac:dyDescent="0.25">
      <c r="A15" s="261" t="s">
        <v>17</v>
      </c>
      <c r="B15" s="262"/>
      <c r="C15" s="262"/>
      <c r="D15" s="262"/>
      <c r="E15" s="262"/>
      <c r="F15" s="262"/>
      <c r="G15" s="262"/>
      <c r="H15" s="262"/>
      <c r="I15" s="263"/>
    </row>
    <row r="16" spans="1:11" ht="24.95" customHeight="1" x14ac:dyDescent="0.25">
      <c r="A16" s="13" t="s">
        <v>16</v>
      </c>
      <c r="B16" s="99" t="s">
        <v>15</v>
      </c>
      <c r="C16" s="276" t="s">
        <v>14</v>
      </c>
      <c r="D16" s="276"/>
      <c r="E16" s="276"/>
      <c r="F16" s="106" t="s">
        <v>13</v>
      </c>
      <c r="G16" s="60" t="s">
        <v>12</v>
      </c>
      <c r="H16" s="71" t="s">
        <v>11</v>
      </c>
      <c r="I16" s="78" t="s">
        <v>10</v>
      </c>
    </row>
    <row r="17" spans="1:13" s="37" customFormat="1" ht="24.95" customHeight="1" x14ac:dyDescent="0.25">
      <c r="A17" s="87">
        <v>2632</v>
      </c>
      <c r="B17" s="88" t="s">
        <v>30</v>
      </c>
      <c r="C17" s="237" t="e">
        <f>IF(B17="","",IF(B17="DER-ES",VLOOKUP(A17,#REF!,2,FALSE),IF(B17="IOPES",VLOOKUP(A17,#REF!,2,FALSE),IF(B17="SINAPI",VLOOKUP(A17,#REF!,2,FALSE)))))</f>
        <v>#REF!</v>
      </c>
      <c r="D17" s="238"/>
      <c r="E17" s="239"/>
      <c r="F17" s="159" t="e">
        <f>IF(B17="","",IF(B17="DER-ES",VLOOKUP(A17,#REF!,3,FALSE),IF(B17="IOPES",VLOOKUP(A17,#REF!,3,FALSE),IF(B17="SINAPI",VLOOKUP(A17,#REF!,3,FALSE)))))</f>
        <v>#REF!</v>
      </c>
      <c r="G17" s="148">
        <v>1</v>
      </c>
      <c r="H17" s="160" t="e">
        <f>IF(B17="","",IF(B17="DER-ES",VLOOKUP(A17,#REF!,4,FALSE),IF(B17="IOPES",VLOOKUP(A17,#REF!,4,FALSE),IF(B17="SINAPI",VLOOKUP(A17,#REF!,4,FALSE)))))</f>
        <v>#REF!</v>
      </c>
      <c r="I17" s="157" t="e">
        <f t="shared" ref="I17" si="1">G17*H17</f>
        <v>#REF!</v>
      </c>
    </row>
    <row r="18" spans="1:13" s="23" customFormat="1" ht="24.95" customHeight="1" x14ac:dyDescent="0.25">
      <c r="A18" s="1"/>
      <c r="B18" s="1"/>
      <c r="C18" s="277"/>
      <c r="D18" s="278"/>
      <c r="E18" s="279"/>
      <c r="F18" s="14"/>
      <c r="G18" s="57"/>
      <c r="H18" s="47"/>
      <c r="I18" s="50"/>
      <c r="M18" s="33"/>
    </row>
    <row r="19" spans="1:13" ht="24.95" customHeight="1" x14ac:dyDescent="0.25">
      <c r="A19" s="270" t="s">
        <v>4</v>
      </c>
      <c r="B19" s="271"/>
      <c r="C19" s="271"/>
      <c r="D19" s="271"/>
      <c r="E19" s="271"/>
      <c r="F19" s="271"/>
      <c r="G19" s="271"/>
      <c r="H19" s="272"/>
      <c r="I19" s="79" t="e">
        <f>SUM(I17:I18)</f>
        <v>#REF!</v>
      </c>
    </row>
    <row r="20" spans="1:13" ht="24.95" customHeight="1" x14ac:dyDescent="0.25">
      <c r="A20" s="258"/>
      <c r="B20" s="259"/>
      <c r="C20" s="259"/>
      <c r="D20" s="259"/>
      <c r="E20" s="259"/>
      <c r="F20" s="259"/>
      <c r="G20" s="259"/>
      <c r="H20" s="259"/>
      <c r="I20" s="260"/>
    </row>
    <row r="21" spans="1:13" ht="24.95" customHeight="1" x14ac:dyDescent="0.25">
      <c r="A21" s="261" t="s">
        <v>3</v>
      </c>
      <c r="B21" s="262"/>
      <c r="C21" s="262"/>
      <c r="D21" s="262"/>
      <c r="E21" s="262"/>
      <c r="F21" s="262"/>
      <c r="G21" s="262"/>
      <c r="H21" s="262"/>
      <c r="I21" s="263"/>
    </row>
    <row r="22" spans="1:13" ht="15" customHeight="1" x14ac:dyDescent="0.25">
      <c r="A22" s="264" t="s">
        <v>2</v>
      </c>
      <c r="B22" s="265"/>
      <c r="C22" s="265"/>
      <c r="D22" s="265"/>
      <c r="E22" s="265"/>
      <c r="F22" s="265"/>
      <c r="G22" s="265"/>
      <c r="H22" s="266"/>
      <c r="I22" s="80" t="e">
        <f>I13</f>
        <v>#REF!</v>
      </c>
    </row>
    <row r="23" spans="1:13" ht="15" customHeight="1" x14ac:dyDescent="0.25">
      <c r="A23" s="267" t="s">
        <v>1</v>
      </c>
      <c r="B23" s="268"/>
      <c r="C23" s="268"/>
      <c r="D23" s="268"/>
      <c r="E23" s="268"/>
      <c r="F23" s="268"/>
      <c r="G23" s="268"/>
      <c r="H23" s="269"/>
      <c r="I23" s="81" t="e">
        <f>I19</f>
        <v>#REF!</v>
      </c>
    </row>
    <row r="24" spans="1:13" ht="15" customHeight="1" x14ac:dyDescent="0.25">
      <c r="A24" s="219" t="s">
        <v>87</v>
      </c>
      <c r="B24" s="220"/>
      <c r="C24" s="220"/>
      <c r="D24" s="220"/>
      <c r="E24" s="220"/>
      <c r="F24" s="220"/>
      <c r="G24" s="220"/>
      <c r="H24" s="221"/>
      <c r="I24" s="144" t="e">
        <f>SUM(I22:I23)</f>
        <v>#REF!</v>
      </c>
    </row>
    <row r="25" spans="1:13" ht="15" customHeight="1" x14ac:dyDescent="0.25">
      <c r="A25" s="224" t="e">
        <f>#REF!</f>
        <v>#REF!</v>
      </c>
      <c r="B25" s="225"/>
      <c r="C25" s="225"/>
      <c r="D25" s="225"/>
      <c r="E25" s="225"/>
      <c r="F25" s="225"/>
      <c r="G25" s="225"/>
      <c r="H25" s="226"/>
      <c r="I25" s="144" t="e">
        <f>I24*A25/100</f>
        <v>#REF!</v>
      </c>
    </row>
    <row r="26" spans="1:13" ht="15" customHeight="1" x14ac:dyDescent="0.25">
      <c r="A26" s="222" t="s">
        <v>0</v>
      </c>
      <c r="B26" s="223"/>
      <c r="C26" s="223"/>
      <c r="D26" s="223"/>
      <c r="E26" s="223"/>
      <c r="F26" s="223"/>
      <c r="G26" s="223"/>
      <c r="H26" s="223"/>
      <c r="I26" s="158" t="e">
        <f>I25+I24</f>
        <v>#REF!</v>
      </c>
    </row>
  </sheetData>
  <mergeCells count="23">
    <mergeCell ref="A1:D4"/>
    <mergeCell ref="E1:H4"/>
    <mergeCell ref="I1:I2"/>
    <mergeCell ref="B5:I5"/>
    <mergeCell ref="B6:I6"/>
    <mergeCell ref="A15:I15"/>
    <mergeCell ref="C16:E16"/>
    <mergeCell ref="C17:E17"/>
    <mergeCell ref="C18:E18"/>
    <mergeCell ref="A8:I8"/>
    <mergeCell ref="C9:E9"/>
    <mergeCell ref="C10:E10"/>
    <mergeCell ref="C11:E11"/>
    <mergeCell ref="C12:E12"/>
    <mergeCell ref="A13:H13"/>
    <mergeCell ref="A25:H25"/>
    <mergeCell ref="A26:H26"/>
    <mergeCell ref="A19:H19"/>
    <mergeCell ref="A20:I20"/>
    <mergeCell ref="A21:I21"/>
    <mergeCell ref="A22:H22"/>
    <mergeCell ref="A23:H23"/>
    <mergeCell ref="A24:H24"/>
  </mergeCells>
  <printOptions horizontalCentered="1" gridLines="1"/>
  <pageMargins left="0.39370078740157483" right="0.39370078740157483" top="0.78740157480314965" bottom="0.78740157480314965" header="0" footer="0"/>
  <pageSetup paperSize="9" scale="7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69"/>
  <dimension ref="A1:M26"/>
  <sheetViews>
    <sheetView zoomScale="85" zoomScaleNormal="85" zoomScaleSheetLayoutView="100" workbookViewId="0">
      <selection activeCell="V30" sqref="V30"/>
    </sheetView>
  </sheetViews>
  <sheetFormatPr defaultRowHeight="24.95" customHeight="1" x14ac:dyDescent="0.25"/>
  <cols>
    <col min="1" max="1" width="10.7109375" style="27" customWidth="1"/>
    <col min="2" max="2" width="10.7109375" style="21" customWidth="1"/>
    <col min="3" max="4" width="5.7109375" style="22" customWidth="1"/>
    <col min="5" max="5" width="60.7109375" style="22" customWidth="1"/>
    <col min="6" max="6" width="8.7109375" style="21" customWidth="1"/>
    <col min="7" max="7" width="8.7109375" style="59" customWidth="1"/>
    <col min="8" max="8" width="8.7109375" style="70" customWidth="1"/>
    <col min="9" max="9" width="12.7109375" style="82" customWidth="1"/>
    <col min="10" max="10" width="9.28515625" style="15" customWidth="1"/>
    <col min="11" max="11" width="12.28515625" style="15" customWidth="1"/>
    <col min="12" max="12" width="9.140625" style="15"/>
    <col min="13" max="13" width="8.28515625" style="15" bestFit="1" customWidth="1"/>
    <col min="14" max="16384" width="9.140625" style="15"/>
  </cols>
  <sheetData>
    <row r="1" spans="1:11" ht="15" customHeight="1" x14ac:dyDescent="0.25">
      <c r="A1" s="240"/>
      <c r="B1" s="241"/>
      <c r="C1" s="241"/>
      <c r="D1" s="242"/>
      <c r="E1" s="249" t="s">
        <v>25</v>
      </c>
      <c r="F1" s="249"/>
      <c r="G1" s="249"/>
      <c r="H1" s="249"/>
      <c r="I1" s="250" t="s">
        <v>24</v>
      </c>
    </row>
    <row r="2" spans="1:11" ht="15" customHeight="1" x14ac:dyDescent="0.25">
      <c r="A2" s="243"/>
      <c r="B2" s="244"/>
      <c r="C2" s="244"/>
      <c r="D2" s="245"/>
      <c r="E2" s="249"/>
      <c r="F2" s="249"/>
      <c r="G2" s="249"/>
      <c r="H2" s="249"/>
      <c r="I2" s="250"/>
      <c r="K2" s="30"/>
    </row>
    <row r="3" spans="1:11" ht="15" customHeight="1" x14ac:dyDescent="0.25">
      <c r="A3" s="243"/>
      <c r="B3" s="244"/>
      <c r="C3" s="244"/>
      <c r="D3" s="245"/>
      <c r="E3" s="249"/>
      <c r="F3" s="249"/>
      <c r="G3" s="249"/>
      <c r="H3" s="249"/>
      <c r="I3" s="108" t="e">
        <f>#REF!</f>
        <v>#REF!</v>
      </c>
    </row>
    <row r="4" spans="1:11" ht="15" customHeight="1" x14ac:dyDescent="0.25">
      <c r="A4" s="246"/>
      <c r="B4" s="247"/>
      <c r="C4" s="247"/>
      <c r="D4" s="248"/>
      <c r="E4" s="249"/>
      <c r="F4" s="249"/>
      <c r="G4" s="249"/>
      <c r="H4" s="249"/>
      <c r="I4" s="156" t="str">
        <f ca="1">RIGHT(CELL("nome.arquivo",I3),6)</f>
        <v>ELE-09</v>
      </c>
    </row>
    <row r="5" spans="1:11" ht="15" customHeight="1" x14ac:dyDescent="0.25">
      <c r="A5" s="26" t="s">
        <v>23</v>
      </c>
      <c r="B5" s="280" t="s">
        <v>44</v>
      </c>
      <c r="C5" s="280"/>
      <c r="D5" s="280"/>
      <c r="E5" s="280"/>
      <c r="F5" s="280"/>
      <c r="G5" s="280"/>
      <c r="H5" s="280"/>
      <c r="I5" s="281"/>
      <c r="J5" s="31"/>
    </row>
    <row r="6" spans="1:11" ht="15" customHeight="1" x14ac:dyDescent="0.25">
      <c r="A6" s="26" t="s">
        <v>69</v>
      </c>
      <c r="B6" s="282" t="s">
        <v>22</v>
      </c>
      <c r="C6" s="282"/>
      <c r="D6" s="282"/>
      <c r="E6" s="282"/>
      <c r="F6" s="282"/>
      <c r="G6" s="282"/>
      <c r="H6" s="282"/>
      <c r="I6" s="283"/>
    </row>
    <row r="7" spans="1:11" ht="15" customHeight="1" x14ac:dyDescent="0.25">
      <c r="A7" s="8" t="s">
        <v>113</v>
      </c>
      <c r="B7" s="9"/>
      <c r="C7" s="10"/>
      <c r="D7" s="11"/>
      <c r="E7" s="9"/>
      <c r="F7" s="16" t="s">
        <v>114</v>
      </c>
      <c r="G7" s="56"/>
      <c r="H7" s="69"/>
      <c r="I7" s="74"/>
    </row>
    <row r="8" spans="1:11" ht="24.95" customHeight="1" x14ac:dyDescent="0.25">
      <c r="A8" s="284" t="s">
        <v>21</v>
      </c>
      <c r="B8" s="285"/>
      <c r="C8" s="285"/>
      <c r="D8" s="285"/>
      <c r="E8" s="285"/>
      <c r="F8" s="285"/>
      <c r="G8" s="285"/>
      <c r="H8" s="285"/>
      <c r="I8" s="286"/>
    </row>
    <row r="9" spans="1:11" ht="24.95" customHeight="1" x14ac:dyDescent="0.25">
      <c r="A9" s="12" t="s">
        <v>16</v>
      </c>
      <c r="B9" s="100" t="s">
        <v>15</v>
      </c>
      <c r="C9" s="287" t="s">
        <v>14</v>
      </c>
      <c r="D9" s="287"/>
      <c r="E9" s="287"/>
      <c r="F9" s="100" t="s">
        <v>13</v>
      </c>
      <c r="G9" s="57" t="s">
        <v>12</v>
      </c>
      <c r="H9" s="47" t="s">
        <v>11</v>
      </c>
      <c r="I9" s="75" t="s">
        <v>10</v>
      </c>
    </row>
    <row r="10" spans="1:11" s="37" customFormat="1" ht="24.95" customHeight="1" x14ac:dyDescent="0.25">
      <c r="A10" s="4">
        <v>20056</v>
      </c>
      <c r="B10" s="5" t="s">
        <v>6</v>
      </c>
      <c r="C10" s="237" t="e">
        <f>IF(B10="","",IF(B10="DER-ES",VLOOKUP(A10,#REF!,2,FALSE),IF(B10="IOPES",VLOOKUP(A10,#REF!,2,FALSE),IF(B10="SINAPI",VLOOKUP(A10,#REF!,2,FALSE)))))</f>
        <v>#REF!</v>
      </c>
      <c r="D10" s="238"/>
      <c r="E10" s="239"/>
      <c r="F10" s="159" t="e">
        <f>IF(B10="","",IF(B10="DER-ES",VLOOKUP(A10,#REF!,3,FALSE),IF(B10="IOPES",VLOOKUP(A10,#REF!,3,FALSE),IF(B10="SINAPI",VLOOKUP(A10,#REF!,3,FALSE)))))</f>
        <v>#REF!</v>
      </c>
      <c r="G10" s="63">
        <v>0.1</v>
      </c>
      <c r="H10" s="160" t="e">
        <f>IF(B10="","",IF(B10="DER-ES",VLOOKUP(A10,#REF!,4,FALSE),IF(B10="IOPES",VLOOKUP(A10,#REF!,4,FALSE),IF(B10="SINAPI",VLOOKUP(A10,#REF!,4,FALSE)))))</f>
        <v>#REF!</v>
      </c>
      <c r="I10" s="157" t="e">
        <f t="shared" ref="I10:I11" si="0">G10*H10</f>
        <v>#REF!</v>
      </c>
    </row>
    <row r="11" spans="1:11" s="37" customFormat="1" ht="24.95" customHeight="1" x14ac:dyDescent="0.25">
      <c r="A11" s="4">
        <v>20151</v>
      </c>
      <c r="B11" s="5" t="s">
        <v>6</v>
      </c>
      <c r="C11" s="237" t="e">
        <f>IF(B11="","",IF(B11="DER-ES",VLOOKUP(A11,#REF!,2,FALSE),IF(B11="IOPES",VLOOKUP(A11,#REF!,2,FALSE),IF(B11="SINAPI",VLOOKUP(A11,#REF!,2,FALSE)))))</f>
        <v>#REF!</v>
      </c>
      <c r="D11" s="238"/>
      <c r="E11" s="239"/>
      <c r="F11" s="159" t="e">
        <f>IF(B11="","",IF(B11="DER-ES",VLOOKUP(A11,#REF!,3,FALSE),IF(B11="IOPES",VLOOKUP(A11,#REF!,3,FALSE),IF(B11="SINAPI",VLOOKUP(A11,#REF!,3,FALSE)))))</f>
        <v>#REF!</v>
      </c>
      <c r="G11" s="63">
        <v>0.1</v>
      </c>
      <c r="H11" s="160" t="e">
        <f>IF(B11="","",IF(B11="DER-ES",VLOOKUP(A11,#REF!,4,FALSE),IF(B11="IOPES",VLOOKUP(A11,#REF!,4,FALSE),IF(B11="SINAPI",VLOOKUP(A11,#REF!,4,FALSE)))))</f>
        <v>#REF!</v>
      </c>
      <c r="I11" s="157" t="e">
        <f t="shared" si="0"/>
        <v>#REF!</v>
      </c>
    </row>
    <row r="12" spans="1:11" s="37" customFormat="1" ht="24.95" customHeight="1" x14ac:dyDescent="0.25">
      <c r="A12" s="4"/>
      <c r="B12" s="5"/>
      <c r="C12" s="311"/>
      <c r="D12" s="312"/>
      <c r="E12" s="313"/>
      <c r="F12" s="5"/>
      <c r="G12" s="63"/>
      <c r="H12" s="53"/>
      <c r="I12" s="54"/>
    </row>
    <row r="13" spans="1:11" ht="24.95" customHeight="1" x14ac:dyDescent="0.25">
      <c r="A13" s="306" t="s">
        <v>18</v>
      </c>
      <c r="B13" s="307"/>
      <c r="C13" s="307"/>
      <c r="D13" s="307"/>
      <c r="E13" s="307"/>
      <c r="F13" s="307"/>
      <c r="G13" s="307"/>
      <c r="H13" s="307"/>
      <c r="I13" s="83" t="e">
        <f>SUM(I10:I12)</f>
        <v>#REF!</v>
      </c>
    </row>
    <row r="14" spans="1:11" ht="24.95" customHeight="1" x14ac:dyDescent="0.25">
      <c r="A14" s="41"/>
      <c r="B14" s="43"/>
      <c r="C14" s="44"/>
      <c r="D14" s="44"/>
      <c r="E14" s="44"/>
      <c r="F14" s="43"/>
      <c r="G14" s="65"/>
      <c r="H14" s="72"/>
      <c r="I14" s="84"/>
    </row>
    <row r="15" spans="1:11" ht="24.95" customHeight="1" x14ac:dyDescent="0.25">
      <c r="A15" s="261" t="s">
        <v>17</v>
      </c>
      <c r="B15" s="262"/>
      <c r="C15" s="262"/>
      <c r="D15" s="262"/>
      <c r="E15" s="262"/>
      <c r="F15" s="262"/>
      <c r="G15" s="262"/>
      <c r="H15" s="262"/>
      <c r="I15" s="263"/>
    </row>
    <row r="16" spans="1:11" ht="24.95" customHeight="1" x14ac:dyDescent="0.25">
      <c r="A16" s="13" t="s">
        <v>16</v>
      </c>
      <c r="B16" s="99" t="s">
        <v>15</v>
      </c>
      <c r="C16" s="276" t="s">
        <v>14</v>
      </c>
      <c r="D16" s="276"/>
      <c r="E16" s="276"/>
      <c r="F16" s="106" t="s">
        <v>13</v>
      </c>
      <c r="G16" s="60" t="s">
        <v>12</v>
      </c>
      <c r="H16" s="71" t="s">
        <v>11</v>
      </c>
      <c r="I16" s="78" t="s">
        <v>10</v>
      </c>
    </row>
    <row r="17" spans="1:13" s="37" customFormat="1" ht="24.95" customHeight="1" x14ac:dyDescent="0.25">
      <c r="A17" s="87">
        <v>2644</v>
      </c>
      <c r="B17" s="88" t="s">
        <v>30</v>
      </c>
      <c r="C17" s="237" t="e">
        <f>IF(B17="","",IF(B17="DER-ES",VLOOKUP(A17,#REF!,2,FALSE),IF(B17="IOPES",VLOOKUP(A17,#REF!,2,FALSE),IF(B17="SINAPI",VLOOKUP(A17,#REF!,2,FALSE)))))</f>
        <v>#REF!</v>
      </c>
      <c r="D17" s="238"/>
      <c r="E17" s="239"/>
      <c r="F17" s="159" t="e">
        <f>IF(B17="","",IF(B17="DER-ES",VLOOKUP(A17,#REF!,3,FALSE),IF(B17="IOPES",VLOOKUP(A17,#REF!,3,FALSE),IF(B17="SINAPI",VLOOKUP(A17,#REF!,3,FALSE)))))</f>
        <v>#REF!</v>
      </c>
      <c r="G17" s="148">
        <v>1</v>
      </c>
      <c r="H17" s="160" t="e">
        <f>IF(B17="","",IF(B17="DER-ES",VLOOKUP(A17,#REF!,4,FALSE),IF(B17="IOPES",VLOOKUP(A17,#REF!,4,FALSE),IF(B17="SINAPI",VLOOKUP(A17,#REF!,4,FALSE)))))</f>
        <v>#REF!</v>
      </c>
      <c r="I17" s="157" t="e">
        <f t="shared" ref="I17" si="1">G17*H17</f>
        <v>#REF!</v>
      </c>
    </row>
    <row r="18" spans="1:13" s="23" customFormat="1" ht="24.95" customHeight="1" x14ac:dyDescent="0.25">
      <c r="A18" s="1"/>
      <c r="B18" s="1"/>
      <c r="C18" s="277"/>
      <c r="D18" s="278"/>
      <c r="E18" s="279"/>
      <c r="F18" s="14"/>
      <c r="G18" s="57"/>
      <c r="H18" s="47"/>
      <c r="I18" s="50"/>
      <c r="M18" s="33"/>
    </row>
    <row r="19" spans="1:13" ht="24.95" customHeight="1" x14ac:dyDescent="0.25">
      <c r="A19" s="270" t="s">
        <v>4</v>
      </c>
      <c r="B19" s="271"/>
      <c r="C19" s="271"/>
      <c r="D19" s="271"/>
      <c r="E19" s="271"/>
      <c r="F19" s="271"/>
      <c r="G19" s="271"/>
      <c r="H19" s="272"/>
      <c r="I19" s="79" t="e">
        <f>SUM(I17:I18)</f>
        <v>#REF!</v>
      </c>
    </row>
    <row r="20" spans="1:13" ht="24.95" customHeight="1" x14ac:dyDescent="0.25">
      <c r="A20" s="258"/>
      <c r="B20" s="259"/>
      <c r="C20" s="259"/>
      <c r="D20" s="259"/>
      <c r="E20" s="259"/>
      <c r="F20" s="259"/>
      <c r="G20" s="259"/>
      <c r="H20" s="259"/>
      <c r="I20" s="260"/>
    </row>
    <row r="21" spans="1:13" ht="24.95" customHeight="1" x14ac:dyDescent="0.25">
      <c r="A21" s="261" t="s">
        <v>3</v>
      </c>
      <c r="B21" s="262"/>
      <c r="C21" s="262"/>
      <c r="D21" s="262"/>
      <c r="E21" s="262"/>
      <c r="F21" s="262"/>
      <c r="G21" s="262"/>
      <c r="H21" s="262"/>
      <c r="I21" s="263"/>
    </row>
    <row r="22" spans="1:13" ht="15" customHeight="1" x14ac:dyDescent="0.25">
      <c r="A22" s="264" t="s">
        <v>2</v>
      </c>
      <c r="B22" s="265"/>
      <c r="C22" s="265"/>
      <c r="D22" s="265"/>
      <c r="E22" s="265"/>
      <c r="F22" s="265"/>
      <c r="G22" s="265"/>
      <c r="H22" s="266"/>
      <c r="I22" s="80" t="e">
        <f>I13</f>
        <v>#REF!</v>
      </c>
    </row>
    <row r="23" spans="1:13" ht="15" customHeight="1" x14ac:dyDescent="0.25">
      <c r="A23" s="267" t="s">
        <v>1</v>
      </c>
      <c r="B23" s="268"/>
      <c r="C23" s="268"/>
      <c r="D23" s="268"/>
      <c r="E23" s="268"/>
      <c r="F23" s="268"/>
      <c r="G23" s="268"/>
      <c r="H23" s="269"/>
      <c r="I23" s="81" t="e">
        <f>I19</f>
        <v>#REF!</v>
      </c>
    </row>
    <row r="24" spans="1:13" ht="15" customHeight="1" x14ac:dyDescent="0.25">
      <c r="A24" s="219" t="s">
        <v>87</v>
      </c>
      <c r="B24" s="220"/>
      <c r="C24" s="220"/>
      <c r="D24" s="220"/>
      <c r="E24" s="220"/>
      <c r="F24" s="220"/>
      <c r="G24" s="220"/>
      <c r="H24" s="221"/>
      <c r="I24" s="144" t="e">
        <f>SUM(I22:I23)</f>
        <v>#REF!</v>
      </c>
    </row>
    <row r="25" spans="1:13" ht="15" customHeight="1" x14ac:dyDescent="0.25">
      <c r="A25" s="224" t="e">
        <f>#REF!</f>
        <v>#REF!</v>
      </c>
      <c r="B25" s="225"/>
      <c r="C25" s="225"/>
      <c r="D25" s="225"/>
      <c r="E25" s="225"/>
      <c r="F25" s="225"/>
      <c r="G25" s="225"/>
      <c r="H25" s="226"/>
      <c r="I25" s="144" t="e">
        <f>I24*A25/100</f>
        <v>#REF!</v>
      </c>
    </row>
    <row r="26" spans="1:13" ht="15" customHeight="1" x14ac:dyDescent="0.25">
      <c r="A26" s="222" t="s">
        <v>0</v>
      </c>
      <c r="B26" s="223"/>
      <c r="C26" s="223"/>
      <c r="D26" s="223"/>
      <c r="E26" s="223"/>
      <c r="F26" s="223"/>
      <c r="G26" s="223"/>
      <c r="H26" s="223"/>
      <c r="I26" s="158" t="e">
        <f>I25+I24</f>
        <v>#REF!</v>
      </c>
    </row>
  </sheetData>
  <mergeCells count="23">
    <mergeCell ref="A1:D4"/>
    <mergeCell ref="E1:H4"/>
    <mergeCell ref="I1:I2"/>
    <mergeCell ref="B5:I5"/>
    <mergeCell ref="B6:I6"/>
    <mergeCell ref="A15:I15"/>
    <mergeCell ref="C16:E16"/>
    <mergeCell ref="C17:E17"/>
    <mergeCell ref="C18:E18"/>
    <mergeCell ref="A8:I8"/>
    <mergeCell ref="C9:E9"/>
    <mergeCell ref="C10:E10"/>
    <mergeCell ref="C11:E11"/>
    <mergeCell ref="C12:E12"/>
    <mergeCell ref="A13:H13"/>
    <mergeCell ref="A25:H25"/>
    <mergeCell ref="A26:H26"/>
    <mergeCell ref="A19:H19"/>
    <mergeCell ref="A20:I20"/>
    <mergeCell ref="A21:I21"/>
    <mergeCell ref="A22:H22"/>
    <mergeCell ref="A23:H23"/>
    <mergeCell ref="A24:H24"/>
  </mergeCells>
  <printOptions horizontalCentered="1" gridLines="1"/>
  <pageMargins left="0.39370078740157483" right="0.39370078740157483" top="0.78740157480314965" bottom="0.78740157480314965" header="0" footer="0"/>
  <pageSetup paperSize="9" scale="70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70"/>
  <dimension ref="A1:M26"/>
  <sheetViews>
    <sheetView zoomScale="85" zoomScaleNormal="85" zoomScaleSheetLayoutView="100" workbookViewId="0">
      <selection activeCell="V30" sqref="V30"/>
    </sheetView>
  </sheetViews>
  <sheetFormatPr defaultRowHeight="24.95" customHeight="1" x14ac:dyDescent="0.25"/>
  <cols>
    <col min="1" max="1" width="10.7109375" style="27" customWidth="1"/>
    <col min="2" max="2" width="10.7109375" style="21" customWidth="1"/>
    <col min="3" max="4" width="5.7109375" style="22" customWidth="1"/>
    <col min="5" max="5" width="60.7109375" style="22" customWidth="1"/>
    <col min="6" max="6" width="8.7109375" style="21" customWidth="1"/>
    <col min="7" max="7" width="8.7109375" style="59" customWidth="1"/>
    <col min="8" max="8" width="8.7109375" style="70" customWidth="1"/>
    <col min="9" max="9" width="12.7109375" style="82" customWidth="1"/>
    <col min="10" max="10" width="9.28515625" style="15" customWidth="1"/>
    <col min="11" max="11" width="12.28515625" style="15" customWidth="1"/>
    <col min="12" max="12" width="9.140625" style="15"/>
    <col min="13" max="13" width="8.28515625" style="15" bestFit="1" customWidth="1"/>
    <col min="14" max="16384" width="9.140625" style="15"/>
  </cols>
  <sheetData>
    <row r="1" spans="1:11" ht="15" customHeight="1" x14ac:dyDescent="0.25">
      <c r="A1" s="240"/>
      <c r="B1" s="241"/>
      <c r="C1" s="241"/>
      <c r="D1" s="242"/>
      <c r="E1" s="249" t="s">
        <v>25</v>
      </c>
      <c r="F1" s="249"/>
      <c r="G1" s="249"/>
      <c r="H1" s="249"/>
      <c r="I1" s="250" t="s">
        <v>24</v>
      </c>
    </row>
    <row r="2" spans="1:11" ht="15" customHeight="1" x14ac:dyDescent="0.25">
      <c r="A2" s="243"/>
      <c r="B2" s="244"/>
      <c r="C2" s="244"/>
      <c r="D2" s="245"/>
      <c r="E2" s="249"/>
      <c r="F2" s="249"/>
      <c r="G2" s="249"/>
      <c r="H2" s="249"/>
      <c r="I2" s="250"/>
      <c r="K2" s="30"/>
    </row>
    <row r="3" spans="1:11" ht="15" customHeight="1" x14ac:dyDescent="0.25">
      <c r="A3" s="243"/>
      <c r="B3" s="244"/>
      <c r="C3" s="244"/>
      <c r="D3" s="245"/>
      <c r="E3" s="249"/>
      <c r="F3" s="249"/>
      <c r="G3" s="249"/>
      <c r="H3" s="249"/>
      <c r="I3" s="108" t="e">
        <f>#REF!</f>
        <v>#REF!</v>
      </c>
    </row>
    <row r="4" spans="1:11" ht="15" customHeight="1" x14ac:dyDescent="0.25">
      <c r="A4" s="246"/>
      <c r="B4" s="247"/>
      <c r="C4" s="247"/>
      <c r="D4" s="248"/>
      <c r="E4" s="249"/>
      <c r="F4" s="249"/>
      <c r="G4" s="249"/>
      <c r="H4" s="249"/>
      <c r="I4" s="156" t="str">
        <f ca="1">RIGHT(CELL("nome.arquivo",I3),6)</f>
        <v>ELE-10</v>
      </c>
    </row>
    <row r="5" spans="1:11" ht="15" customHeight="1" x14ac:dyDescent="0.25">
      <c r="A5" s="26" t="s">
        <v>23</v>
      </c>
      <c r="B5" s="280" t="s">
        <v>45</v>
      </c>
      <c r="C5" s="280"/>
      <c r="D5" s="280"/>
      <c r="E5" s="280"/>
      <c r="F5" s="280"/>
      <c r="G5" s="280"/>
      <c r="H5" s="280"/>
      <c r="I5" s="281"/>
      <c r="J5" s="31"/>
    </row>
    <row r="6" spans="1:11" ht="15" customHeight="1" x14ac:dyDescent="0.25">
      <c r="A6" s="26" t="s">
        <v>69</v>
      </c>
      <c r="B6" s="282" t="s">
        <v>22</v>
      </c>
      <c r="C6" s="282"/>
      <c r="D6" s="282"/>
      <c r="E6" s="282"/>
      <c r="F6" s="282"/>
      <c r="G6" s="282"/>
      <c r="H6" s="282"/>
      <c r="I6" s="283"/>
    </row>
    <row r="7" spans="1:11" ht="15" customHeight="1" x14ac:dyDescent="0.25">
      <c r="A7" s="8" t="s">
        <v>113</v>
      </c>
      <c r="B7" s="9"/>
      <c r="C7" s="10"/>
      <c r="D7" s="11"/>
      <c r="E7" s="9"/>
      <c r="F7" s="16" t="s">
        <v>114</v>
      </c>
      <c r="G7" s="56"/>
      <c r="H7" s="69"/>
      <c r="I7" s="74"/>
    </row>
    <row r="8" spans="1:11" ht="24.95" customHeight="1" x14ac:dyDescent="0.25">
      <c r="A8" s="284" t="s">
        <v>21</v>
      </c>
      <c r="B8" s="285"/>
      <c r="C8" s="285"/>
      <c r="D8" s="285"/>
      <c r="E8" s="285"/>
      <c r="F8" s="285"/>
      <c r="G8" s="285"/>
      <c r="H8" s="285"/>
      <c r="I8" s="286"/>
    </row>
    <row r="9" spans="1:11" ht="24.95" customHeight="1" x14ac:dyDescent="0.25">
      <c r="A9" s="12" t="s">
        <v>16</v>
      </c>
      <c r="B9" s="100" t="s">
        <v>15</v>
      </c>
      <c r="C9" s="287" t="s">
        <v>14</v>
      </c>
      <c r="D9" s="287"/>
      <c r="E9" s="287"/>
      <c r="F9" s="100" t="s">
        <v>13</v>
      </c>
      <c r="G9" s="57" t="s">
        <v>12</v>
      </c>
      <c r="H9" s="47" t="s">
        <v>11</v>
      </c>
      <c r="I9" s="75" t="s">
        <v>10</v>
      </c>
    </row>
    <row r="10" spans="1:11" s="37" customFormat="1" ht="24.95" customHeight="1" x14ac:dyDescent="0.25">
      <c r="A10" s="4">
        <v>20056</v>
      </c>
      <c r="B10" s="5" t="s">
        <v>6</v>
      </c>
      <c r="C10" s="237" t="e">
        <f>IF(B10="","",IF(B10="DER-ES",VLOOKUP(A10,#REF!,2,FALSE),IF(B10="IOPES",VLOOKUP(A10,#REF!,2,FALSE),IF(B10="SINAPI",VLOOKUP(A10,#REF!,2,FALSE)))))</f>
        <v>#REF!</v>
      </c>
      <c r="D10" s="238"/>
      <c r="E10" s="239"/>
      <c r="F10" s="159" t="e">
        <f>IF(B10="","",IF(B10="DER-ES",VLOOKUP(A10,#REF!,3,FALSE),IF(B10="IOPES",VLOOKUP(A10,#REF!,3,FALSE),IF(B10="SINAPI",VLOOKUP(A10,#REF!,3,FALSE)))))</f>
        <v>#REF!</v>
      </c>
      <c r="G10" s="63">
        <v>0.1</v>
      </c>
      <c r="H10" s="160" t="e">
        <f>IF(B10="","",IF(B10="DER-ES",VLOOKUP(A10,#REF!,4,FALSE),IF(B10="IOPES",VLOOKUP(A10,#REF!,4,FALSE),IF(B10="SINAPI",VLOOKUP(A10,#REF!,4,FALSE)))))</f>
        <v>#REF!</v>
      </c>
      <c r="I10" s="157" t="e">
        <f t="shared" ref="I10:I11" si="0">G10*H10</f>
        <v>#REF!</v>
      </c>
    </row>
    <row r="11" spans="1:11" s="37" customFormat="1" ht="24.95" customHeight="1" x14ac:dyDescent="0.25">
      <c r="A11" s="4">
        <v>20151</v>
      </c>
      <c r="B11" s="5" t="s">
        <v>6</v>
      </c>
      <c r="C11" s="237" t="e">
        <f>IF(B11="","",IF(B11="DER-ES",VLOOKUP(A11,#REF!,2,FALSE),IF(B11="IOPES",VLOOKUP(A11,#REF!,2,FALSE),IF(B11="SINAPI",VLOOKUP(A11,#REF!,2,FALSE)))))</f>
        <v>#REF!</v>
      </c>
      <c r="D11" s="238"/>
      <c r="E11" s="239"/>
      <c r="F11" s="159" t="e">
        <f>IF(B11="","",IF(B11="DER-ES",VLOOKUP(A11,#REF!,3,FALSE),IF(B11="IOPES",VLOOKUP(A11,#REF!,3,FALSE),IF(B11="SINAPI",VLOOKUP(A11,#REF!,3,FALSE)))))</f>
        <v>#REF!</v>
      </c>
      <c r="G11" s="63">
        <v>0.1</v>
      </c>
      <c r="H11" s="160" t="e">
        <f>IF(B11="","",IF(B11="DER-ES",VLOOKUP(A11,#REF!,4,FALSE),IF(B11="IOPES",VLOOKUP(A11,#REF!,4,FALSE),IF(B11="SINAPI",VLOOKUP(A11,#REF!,4,FALSE)))))</f>
        <v>#REF!</v>
      </c>
      <c r="I11" s="157" t="e">
        <f t="shared" si="0"/>
        <v>#REF!</v>
      </c>
    </row>
    <row r="12" spans="1:11" s="32" customFormat="1" ht="24.95" customHeight="1" x14ac:dyDescent="0.25">
      <c r="A12" s="24"/>
      <c r="B12" s="25"/>
      <c r="C12" s="273"/>
      <c r="D12" s="274"/>
      <c r="E12" s="275"/>
      <c r="F12" s="25"/>
      <c r="G12" s="58"/>
      <c r="H12" s="45"/>
      <c r="I12" s="50"/>
    </row>
    <row r="13" spans="1:11" ht="24.95" customHeight="1" x14ac:dyDescent="0.25">
      <c r="A13" s="306" t="s">
        <v>18</v>
      </c>
      <c r="B13" s="307"/>
      <c r="C13" s="307"/>
      <c r="D13" s="307"/>
      <c r="E13" s="307"/>
      <c r="F13" s="307"/>
      <c r="G13" s="307"/>
      <c r="H13" s="307"/>
      <c r="I13" s="83" t="e">
        <f>SUM(I10:I12)</f>
        <v>#REF!</v>
      </c>
    </row>
    <row r="14" spans="1:11" ht="24.95" customHeight="1" x14ac:dyDescent="0.25">
      <c r="A14" s="41"/>
      <c r="B14" s="43"/>
      <c r="C14" s="44"/>
      <c r="D14" s="44"/>
      <c r="E14" s="44"/>
      <c r="F14" s="43"/>
      <c r="G14" s="65"/>
      <c r="H14" s="72"/>
      <c r="I14" s="84"/>
    </row>
    <row r="15" spans="1:11" ht="24.95" customHeight="1" x14ac:dyDescent="0.25">
      <c r="A15" s="261" t="s">
        <v>17</v>
      </c>
      <c r="B15" s="262"/>
      <c r="C15" s="262"/>
      <c r="D15" s="262"/>
      <c r="E15" s="262"/>
      <c r="F15" s="262"/>
      <c r="G15" s="262"/>
      <c r="H15" s="262"/>
      <c r="I15" s="263"/>
    </row>
    <row r="16" spans="1:11" ht="24.95" customHeight="1" x14ac:dyDescent="0.25">
      <c r="A16" s="13" t="s">
        <v>16</v>
      </c>
      <c r="B16" s="99" t="s">
        <v>15</v>
      </c>
      <c r="C16" s="276" t="s">
        <v>14</v>
      </c>
      <c r="D16" s="276"/>
      <c r="E16" s="276"/>
      <c r="F16" s="106" t="s">
        <v>13</v>
      </c>
      <c r="G16" s="60" t="s">
        <v>12</v>
      </c>
      <c r="H16" s="71" t="s">
        <v>11</v>
      </c>
      <c r="I16" s="78" t="s">
        <v>10</v>
      </c>
    </row>
    <row r="17" spans="1:13" s="37" customFormat="1" ht="24.95" customHeight="1" x14ac:dyDescent="0.25">
      <c r="A17" s="87">
        <v>49697</v>
      </c>
      <c r="B17" s="88" t="s">
        <v>9</v>
      </c>
      <c r="C17" s="237" t="e">
        <f>IF(B17="","",IF(B17="DER-ES",VLOOKUP(A17,#REF!,2,FALSE),IF(B17="IOPES",VLOOKUP(A17,#REF!,2,FALSE),IF(B17="SINAPI",VLOOKUP(A17,#REF!,2,FALSE)))))</f>
        <v>#REF!</v>
      </c>
      <c r="D17" s="238"/>
      <c r="E17" s="239"/>
      <c r="F17" s="159" t="e">
        <f>IF(B17="","",IF(B17="DER-ES",VLOOKUP(A17,#REF!,3,FALSE),IF(B17="IOPES",VLOOKUP(A17,#REF!,3,FALSE),IF(B17="SINAPI",VLOOKUP(A17,#REF!,3,FALSE)))))</f>
        <v>#REF!</v>
      </c>
      <c r="G17" s="148">
        <v>1</v>
      </c>
      <c r="H17" s="160" t="e">
        <f>IF(B17="","",IF(B17="DER-ES",VLOOKUP(A17,#REF!,4,FALSE),IF(B17="IOPES",VLOOKUP(A17,#REF!,4,FALSE),IF(B17="SINAPI",VLOOKUP(A17,#REF!,4,FALSE)))))</f>
        <v>#REF!</v>
      </c>
      <c r="I17" s="157" t="e">
        <f t="shared" ref="I17" si="1">G17*H17</f>
        <v>#REF!</v>
      </c>
    </row>
    <row r="18" spans="1:13" s="23" customFormat="1" ht="24.95" customHeight="1" x14ac:dyDescent="0.25">
      <c r="A18" s="19"/>
      <c r="B18" s="1"/>
      <c r="C18" s="277"/>
      <c r="D18" s="278"/>
      <c r="E18" s="279"/>
      <c r="F18" s="14"/>
      <c r="G18" s="57"/>
      <c r="H18" s="47"/>
      <c r="I18" s="50"/>
      <c r="M18" s="33"/>
    </row>
    <row r="19" spans="1:13" ht="24.95" customHeight="1" x14ac:dyDescent="0.25">
      <c r="A19" s="270" t="s">
        <v>4</v>
      </c>
      <c r="B19" s="271"/>
      <c r="C19" s="271"/>
      <c r="D19" s="271"/>
      <c r="E19" s="271"/>
      <c r="F19" s="271"/>
      <c r="G19" s="271"/>
      <c r="H19" s="272"/>
      <c r="I19" s="79" t="e">
        <f>SUM(I17:I18)</f>
        <v>#REF!</v>
      </c>
    </row>
    <row r="20" spans="1:13" ht="24.95" customHeight="1" x14ac:dyDescent="0.25">
      <c r="A20" s="258"/>
      <c r="B20" s="259"/>
      <c r="C20" s="259"/>
      <c r="D20" s="259"/>
      <c r="E20" s="259"/>
      <c r="F20" s="259"/>
      <c r="G20" s="259"/>
      <c r="H20" s="259"/>
      <c r="I20" s="260"/>
    </row>
    <row r="21" spans="1:13" ht="24.95" customHeight="1" x14ac:dyDescent="0.25">
      <c r="A21" s="261" t="s">
        <v>3</v>
      </c>
      <c r="B21" s="262"/>
      <c r="C21" s="262"/>
      <c r="D21" s="262"/>
      <c r="E21" s="262"/>
      <c r="F21" s="262"/>
      <c r="G21" s="262"/>
      <c r="H21" s="262"/>
      <c r="I21" s="263"/>
    </row>
    <row r="22" spans="1:13" ht="15" customHeight="1" x14ac:dyDescent="0.25">
      <c r="A22" s="264" t="s">
        <v>2</v>
      </c>
      <c r="B22" s="265"/>
      <c r="C22" s="265"/>
      <c r="D22" s="265"/>
      <c r="E22" s="265"/>
      <c r="F22" s="265"/>
      <c r="G22" s="265"/>
      <c r="H22" s="266"/>
      <c r="I22" s="80" t="e">
        <f>I13</f>
        <v>#REF!</v>
      </c>
    </row>
    <row r="23" spans="1:13" ht="15" customHeight="1" x14ac:dyDescent="0.25">
      <c r="A23" s="267" t="s">
        <v>1</v>
      </c>
      <c r="B23" s="268"/>
      <c r="C23" s="268"/>
      <c r="D23" s="268"/>
      <c r="E23" s="268"/>
      <c r="F23" s="268"/>
      <c r="G23" s="268"/>
      <c r="H23" s="269"/>
      <c r="I23" s="81" t="e">
        <f>I19</f>
        <v>#REF!</v>
      </c>
    </row>
    <row r="24" spans="1:13" ht="15" customHeight="1" x14ac:dyDescent="0.25">
      <c r="A24" s="219" t="s">
        <v>87</v>
      </c>
      <c r="B24" s="220"/>
      <c r="C24" s="220"/>
      <c r="D24" s="220"/>
      <c r="E24" s="220"/>
      <c r="F24" s="220"/>
      <c r="G24" s="220"/>
      <c r="H24" s="221"/>
      <c r="I24" s="144" t="e">
        <f>SUM(I22:I23)</f>
        <v>#REF!</v>
      </c>
    </row>
    <row r="25" spans="1:13" ht="15" customHeight="1" x14ac:dyDescent="0.25">
      <c r="A25" s="224" t="e">
        <f>#REF!</f>
        <v>#REF!</v>
      </c>
      <c r="B25" s="225"/>
      <c r="C25" s="225"/>
      <c r="D25" s="225"/>
      <c r="E25" s="225"/>
      <c r="F25" s="225"/>
      <c r="G25" s="225"/>
      <c r="H25" s="226"/>
      <c r="I25" s="144" t="e">
        <f>I24*A25/100</f>
        <v>#REF!</v>
      </c>
    </row>
    <row r="26" spans="1:13" ht="15" customHeight="1" x14ac:dyDescent="0.25">
      <c r="A26" s="222" t="s">
        <v>0</v>
      </c>
      <c r="B26" s="223"/>
      <c r="C26" s="223"/>
      <c r="D26" s="223"/>
      <c r="E26" s="223"/>
      <c r="F26" s="223"/>
      <c r="G26" s="223"/>
      <c r="H26" s="223"/>
      <c r="I26" s="158" t="e">
        <f>I25+I24</f>
        <v>#REF!</v>
      </c>
    </row>
  </sheetData>
  <mergeCells count="23">
    <mergeCell ref="A8:I8"/>
    <mergeCell ref="A1:D4"/>
    <mergeCell ref="E1:H4"/>
    <mergeCell ref="I1:I2"/>
    <mergeCell ref="B5:I5"/>
    <mergeCell ref="B6:I6"/>
    <mergeCell ref="C18:E18"/>
    <mergeCell ref="C9:E9"/>
    <mergeCell ref="C10:E10"/>
    <mergeCell ref="C11:E11"/>
    <mergeCell ref="C12:E12"/>
    <mergeCell ref="A13:H13"/>
    <mergeCell ref="A15:I15"/>
    <mergeCell ref="C16:E16"/>
    <mergeCell ref="C17:E17"/>
    <mergeCell ref="A25:H25"/>
    <mergeCell ref="A26:H26"/>
    <mergeCell ref="A19:H19"/>
    <mergeCell ref="A20:I20"/>
    <mergeCell ref="A21:I21"/>
    <mergeCell ref="A22:H22"/>
    <mergeCell ref="A23:H23"/>
    <mergeCell ref="A24:H24"/>
  </mergeCells>
  <printOptions horizontalCentered="1" gridLines="1"/>
  <pageMargins left="0.39370078740157483" right="0.39370078740157483" top="0.78740157480314965" bottom="0.78740157480314965" header="0" footer="0"/>
  <pageSetup paperSize="9" scale="70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71"/>
  <dimension ref="A1:M26"/>
  <sheetViews>
    <sheetView zoomScale="85" zoomScaleNormal="85" zoomScaleSheetLayoutView="100" workbookViewId="0">
      <selection activeCell="V30" sqref="V30"/>
    </sheetView>
  </sheetViews>
  <sheetFormatPr defaultRowHeight="24.95" customHeight="1" x14ac:dyDescent="0.25"/>
  <cols>
    <col min="1" max="1" width="10.7109375" style="27" customWidth="1"/>
    <col min="2" max="2" width="10.7109375" style="21" customWidth="1"/>
    <col min="3" max="4" width="5.7109375" style="22" customWidth="1"/>
    <col min="5" max="5" width="60.7109375" style="22" customWidth="1"/>
    <col min="6" max="6" width="8.7109375" style="21" customWidth="1"/>
    <col min="7" max="7" width="8.7109375" style="59" customWidth="1"/>
    <col min="8" max="8" width="8.7109375" style="70" customWidth="1"/>
    <col min="9" max="9" width="12.7109375" style="82" customWidth="1"/>
    <col min="10" max="10" width="9.28515625" style="15" customWidth="1"/>
    <col min="11" max="11" width="12.28515625" style="15" customWidth="1"/>
    <col min="12" max="12" width="9.140625" style="15"/>
    <col min="13" max="13" width="8.28515625" style="15" bestFit="1" customWidth="1"/>
    <col min="14" max="16384" width="9.140625" style="15"/>
  </cols>
  <sheetData>
    <row r="1" spans="1:11" ht="15" customHeight="1" x14ac:dyDescent="0.25">
      <c r="A1" s="240"/>
      <c r="B1" s="241"/>
      <c r="C1" s="241"/>
      <c r="D1" s="242"/>
      <c r="E1" s="249" t="s">
        <v>25</v>
      </c>
      <c r="F1" s="249"/>
      <c r="G1" s="249"/>
      <c r="H1" s="249"/>
      <c r="I1" s="250" t="s">
        <v>24</v>
      </c>
    </row>
    <row r="2" spans="1:11" ht="15" customHeight="1" x14ac:dyDescent="0.25">
      <c r="A2" s="243"/>
      <c r="B2" s="244"/>
      <c r="C2" s="244"/>
      <c r="D2" s="245"/>
      <c r="E2" s="249"/>
      <c r="F2" s="249"/>
      <c r="G2" s="249"/>
      <c r="H2" s="249"/>
      <c r="I2" s="250"/>
      <c r="K2" s="30"/>
    </row>
    <row r="3" spans="1:11" ht="15" customHeight="1" x14ac:dyDescent="0.25">
      <c r="A3" s="243"/>
      <c r="B3" s="244"/>
      <c r="C3" s="244"/>
      <c r="D3" s="245"/>
      <c r="E3" s="249"/>
      <c r="F3" s="249"/>
      <c r="G3" s="249"/>
      <c r="H3" s="249"/>
      <c r="I3" s="108" t="e">
        <f>#REF!</f>
        <v>#REF!</v>
      </c>
    </row>
    <row r="4" spans="1:11" ht="15" customHeight="1" x14ac:dyDescent="0.25">
      <c r="A4" s="246"/>
      <c r="B4" s="247"/>
      <c r="C4" s="247"/>
      <c r="D4" s="248"/>
      <c r="E4" s="249"/>
      <c r="F4" s="249"/>
      <c r="G4" s="249"/>
      <c r="H4" s="249"/>
      <c r="I4" s="156" t="str">
        <f ca="1">RIGHT(CELL("nome.arquivo",I3),6)</f>
        <v>ELE-11</v>
      </c>
    </row>
    <row r="5" spans="1:11" ht="30" customHeight="1" x14ac:dyDescent="0.25">
      <c r="A5" s="26" t="s">
        <v>23</v>
      </c>
      <c r="B5" s="280" t="s">
        <v>47</v>
      </c>
      <c r="C5" s="280"/>
      <c r="D5" s="280"/>
      <c r="E5" s="280"/>
      <c r="F5" s="280"/>
      <c r="G5" s="280"/>
      <c r="H5" s="280"/>
      <c r="I5" s="281"/>
      <c r="J5" s="31"/>
    </row>
    <row r="6" spans="1:11" ht="15" customHeight="1" x14ac:dyDescent="0.25">
      <c r="A6" s="26" t="s">
        <v>69</v>
      </c>
      <c r="B6" s="282" t="s">
        <v>32</v>
      </c>
      <c r="C6" s="282"/>
      <c r="D6" s="282"/>
      <c r="E6" s="282"/>
      <c r="F6" s="282"/>
      <c r="G6" s="282"/>
      <c r="H6" s="282"/>
      <c r="I6" s="283"/>
    </row>
    <row r="7" spans="1:11" ht="15" customHeight="1" x14ac:dyDescent="0.25">
      <c r="A7" s="8" t="s">
        <v>113</v>
      </c>
      <c r="B7" s="9"/>
      <c r="C7" s="10"/>
      <c r="D7" s="11"/>
      <c r="E7" s="9"/>
      <c r="F7" s="16" t="s">
        <v>114</v>
      </c>
      <c r="G7" s="56"/>
      <c r="H7" s="69"/>
      <c r="I7" s="74"/>
    </row>
    <row r="8" spans="1:11" ht="24.95" customHeight="1" x14ac:dyDescent="0.25">
      <c r="A8" s="284" t="s">
        <v>21</v>
      </c>
      <c r="B8" s="285"/>
      <c r="C8" s="285"/>
      <c r="D8" s="285"/>
      <c r="E8" s="285"/>
      <c r="F8" s="285"/>
      <c r="G8" s="285"/>
      <c r="H8" s="285"/>
      <c r="I8" s="286"/>
    </row>
    <row r="9" spans="1:11" ht="24.95" customHeight="1" x14ac:dyDescent="0.25">
      <c r="A9" s="12" t="s">
        <v>16</v>
      </c>
      <c r="B9" s="100" t="s">
        <v>15</v>
      </c>
      <c r="C9" s="287" t="s">
        <v>14</v>
      </c>
      <c r="D9" s="287"/>
      <c r="E9" s="287"/>
      <c r="F9" s="100" t="s">
        <v>13</v>
      </c>
      <c r="G9" s="57" t="s">
        <v>12</v>
      </c>
      <c r="H9" s="47" t="s">
        <v>11</v>
      </c>
      <c r="I9" s="75" t="s">
        <v>10</v>
      </c>
    </row>
    <row r="10" spans="1:11" s="37" customFormat="1" ht="24.95" customHeight="1" x14ac:dyDescent="0.25">
      <c r="A10" s="4">
        <v>20056</v>
      </c>
      <c r="B10" s="5" t="s">
        <v>6</v>
      </c>
      <c r="C10" s="237" t="e">
        <f>IF(B10="","",IF(B10="DER-ES",VLOOKUP(A10,#REF!,2,FALSE),IF(B10="IOPES",VLOOKUP(A10,#REF!,2,FALSE),IF(B10="SINAPI",VLOOKUP(A10,#REF!,2,FALSE)))))</f>
        <v>#REF!</v>
      </c>
      <c r="D10" s="238"/>
      <c r="E10" s="239"/>
      <c r="F10" s="159" t="e">
        <f>IF(B10="","",IF(B10="DER-ES",VLOOKUP(A10,#REF!,3,FALSE),IF(B10="IOPES",VLOOKUP(A10,#REF!,3,FALSE),IF(B10="SINAPI",VLOOKUP(A10,#REF!,3,FALSE)))))</f>
        <v>#REF!</v>
      </c>
      <c r="G10" s="63">
        <v>8</v>
      </c>
      <c r="H10" s="160" t="e">
        <f>IF(B10="","",IF(B10="DER-ES",VLOOKUP(A10,#REF!,4,FALSE),IF(B10="IOPES",VLOOKUP(A10,#REF!,4,FALSE),IF(B10="SINAPI",VLOOKUP(A10,#REF!,4,FALSE)))))</f>
        <v>#REF!</v>
      </c>
      <c r="I10" s="157" t="e">
        <f t="shared" ref="I10:I11" si="0">G10*H10</f>
        <v>#REF!</v>
      </c>
    </row>
    <row r="11" spans="1:11" s="37" customFormat="1" ht="24.95" customHeight="1" x14ac:dyDescent="0.25">
      <c r="A11" s="4">
        <v>20151</v>
      </c>
      <c r="B11" s="5" t="s">
        <v>6</v>
      </c>
      <c r="C11" s="237" t="e">
        <f>IF(B11="","",IF(B11="DER-ES",VLOOKUP(A11,#REF!,2,FALSE),IF(B11="IOPES",VLOOKUP(A11,#REF!,2,FALSE),IF(B11="SINAPI",VLOOKUP(A11,#REF!,2,FALSE)))))</f>
        <v>#REF!</v>
      </c>
      <c r="D11" s="238"/>
      <c r="E11" s="239"/>
      <c r="F11" s="159" t="e">
        <f>IF(B11="","",IF(B11="DER-ES",VLOOKUP(A11,#REF!,3,FALSE),IF(B11="IOPES",VLOOKUP(A11,#REF!,3,FALSE),IF(B11="SINAPI",VLOOKUP(A11,#REF!,3,FALSE)))))</f>
        <v>#REF!</v>
      </c>
      <c r="G11" s="63">
        <v>8</v>
      </c>
      <c r="H11" s="160" t="e">
        <f>IF(B11="","",IF(B11="DER-ES",VLOOKUP(A11,#REF!,4,FALSE),IF(B11="IOPES",VLOOKUP(A11,#REF!,4,FALSE),IF(B11="SINAPI",VLOOKUP(A11,#REF!,4,FALSE)))))</f>
        <v>#REF!</v>
      </c>
      <c r="I11" s="157" t="e">
        <f t="shared" si="0"/>
        <v>#REF!</v>
      </c>
    </row>
    <row r="12" spans="1:11" s="32" customFormat="1" ht="24.95" customHeight="1" x14ac:dyDescent="0.25">
      <c r="A12" s="24"/>
      <c r="B12" s="25"/>
      <c r="C12" s="273"/>
      <c r="D12" s="274"/>
      <c r="E12" s="275"/>
      <c r="F12" s="25"/>
      <c r="G12" s="58"/>
      <c r="H12" s="45"/>
      <c r="I12" s="50"/>
    </row>
    <row r="13" spans="1:11" ht="24.95" customHeight="1" x14ac:dyDescent="0.25">
      <c r="A13" s="306" t="s">
        <v>18</v>
      </c>
      <c r="B13" s="307"/>
      <c r="C13" s="307"/>
      <c r="D13" s="307"/>
      <c r="E13" s="307"/>
      <c r="F13" s="307"/>
      <c r="G13" s="307"/>
      <c r="H13" s="307"/>
      <c r="I13" s="83" t="e">
        <f>SUM(I10:I12)</f>
        <v>#REF!</v>
      </c>
    </row>
    <row r="14" spans="1:11" ht="24.95" customHeight="1" x14ac:dyDescent="0.25">
      <c r="A14" s="41"/>
      <c r="B14" s="43"/>
      <c r="C14" s="44"/>
      <c r="D14" s="44"/>
      <c r="E14" s="44"/>
      <c r="F14" s="43"/>
      <c r="G14" s="65"/>
      <c r="H14" s="72"/>
      <c r="I14" s="84"/>
    </row>
    <row r="15" spans="1:11" ht="24.95" customHeight="1" x14ac:dyDescent="0.25">
      <c r="A15" s="261" t="s">
        <v>17</v>
      </c>
      <c r="B15" s="262"/>
      <c r="C15" s="262"/>
      <c r="D15" s="262"/>
      <c r="E15" s="262"/>
      <c r="F15" s="262"/>
      <c r="G15" s="262"/>
      <c r="H15" s="262"/>
      <c r="I15" s="263"/>
    </row>
    <row r="16" spans="1:11" ht="24.95" customHeight="1" x14ac:dyDescent="0.25">
      <c r="A16" s="13" t="s">
        <v>16</v>
      </c>
      <c r="B16" s="99" t="s">
        <v>15</v>
      </c>
      <c r="C16" s="276" t="s">
        <v>14</v>
      </c>
      <c r="D16" s="276"/>
      <c r="E16" s="276"/>
      <c r="F16" s="106" t="s">
        <v>13</v>
      </c>
      <c r="G16" s="60" t="s">
        <v>12</v>
      </c>
      <c r="H16" s="71" t="s">
        <v>11</v>
      </c>
      <c r="I16" s="78" t="s">
        <v>10</v>
      </c>
    </row>
    <row r="17" spans="1:13" s="37" customFormat="1" ht="50.1" customHeight="1" x14ac:dyDescent="0.25">
      <c r="A17" s="87" t="s">
        <v>31</v>
      </c>
      <c r="B17" s="88" t="s">
        <v>34</v>
      </c>
      <c r="C17" s="314" t="s">
        <v>46</v>
      </c>
      <c r="D17" s="315"/>
      <c r="E17" s="316"/>
      <c r="F17" s="88" t="s">
        <v>22</v>
      </c>
      <c r="G17" s="148">
        <v>1</v>
      </c>
      <c r="H17" s="149">
        <v>1595</v>
      </c>
      <c r="I17" s="157">
        <f t="shared" ref="I17" si="1">G17*H17</f>
        <v>1595</v>
      </c>
    </row>
    <row r="18" spans="1:13" s="23" customFormat="1" ht="24.95" customHeight="1" x14ac:dyDescent="0.25">
      <c r="A18" s="19"/>
      <c r="B18" s="1"/>
      <c r="C18" s="277"/>
      <c r="D18" s="278"/>
      <c r="E18" s="279"/>
      <c r="F18" s="14"/>
      <c r="G18" s="57"/>
      <c r="H18" s="47"/>
      <c r="I18" s="50"/>
      <c r="M18" s="33"/>
    </row>
    <row r="19" spans="1:13" ht="24.95" customHeight="1" x14ac:dyDescent="0.25">
      <c r="A19" s="270" t="s">
        <v>4</v>
      </c>
      <c r="B19" s="271"/>
      <c r="C19" s="271"/>
      <c r="D19" s="271"/>
      <c r="E19" s="271"/>
      <c r="F19" s="271"/>
      <c r="G19" s="271"/>
      <c r="H19" s="272"/>
      <c r="I19" s="79">
        <f>SUM(I17:I18)</f>
        <v>1595</v>
      </c>
    </row>
    <row r="20" spans="1:13" ht="24.95" customHeight="1" x14ac:dyDescent="0.25">
      <c r="A20" s="258"/>
      <c r="B20" s="259"/>
      <c r="C20" s="259"/>
      <c r="D20" s="259"/>
      <c r="E20" s="259"/>
      <c r="F20" s="259"/>
      <c r="G20" s="259"/>
      <c r="H20" s="259"/>
      <c r="I20" s="260"/>
    </row>
    <row r="21" spans="1:13" ht="24.95" customHeight="1" x14ac:dyDescent="0.25">
      <c r="A21" s="261" t="s">
        <v>3</v>
      </c>
      <c r="B21" s="262"/>
      <c r="C21" s="262"/>
      <c r="D21" s="262"/>
      <c r="E21" s="262"/>
      <c r="F21" s="262"/>
      <c r="G21" s="262"/>
      <c r="H21" s="262"/>
      <c r="I21" s="263"/>
    </row>
    <row r="22" spans="1:13" ht="15" customHeight="1" x14ac:dyDescent="0.25">
      <c r="A22" s="264" t="s">
        <v>2</v>
      </c>
      <c r="B22" s="265"/>
      <c r="C22" s="265"/>
      <c r="D22" s="265"/>
      <c r="E22" s="265"/>
      <c r="F22" s="265"/>
      <c r="G22" s="265"/>
      <c r="H22" s="266"/>
      <c r="I22" s="80" t="e">
        <f>I13</f>
        <v>#REF!</v>
      </c>
    </row>
    <row r="23" spans="1:13" ht="15" customHeight="1" x14ac:dyDescent="0.25">
      <c r="A23" s="267" t="s">
        <v>1</v>
      </c>
      <c r="B23" s="268"/>
      <c r="C23" s="268"/>
      <c r="D23" s="268"/>
      <c r="E23" s="268"/>
      <c r="F23" s="268"/>
      <c r="G23" s="268"/>
      <c r="H23" s="269"/>
      <c r="I23" s="81">
        <f>I19</f>
        <v>1595</v>
      </c>
    </row>
    <row r="24" spans="1:13" ht="15" customHeight="1" x14ac:dyDescent="0.25">
      <c r="A24" s="219" t="s">
        <v>87</v>
      </c>
      <c r="B24" s="220"/>
      <c r="C24" s="220"/>
      <c r="D24" s="220"/>
      <c r="E24" s="220"/>
      <c r="F24" s="220"/>
      <c r="G24" s="220"/>
      <c r="H24" s="221"/>
      <c r="I24" s="144" t="e">
        <f>SUM(I22:I23)</f>
        <v>#REF!</v>
      </c>
    </row>
    <row r="25" spans="1:13" ht="15" customHeight="1" x14ac:dyDescent="0.25">
      <c r="A25" s="224" t="e">
        <f>#REF!</f>
        <v>#REF!</v>
      </c>
      <c r="B25" s="225"/>
      <c r="C25" s="225"/>
      <c r="D25" s="225"/>
      <c r="E25" s="225"/>
      <c r="F25" s="225"/>
      <c r="G25" s="225"/>
      <c r="H25" s="226"/>
      <c r="I25" s="144" t="e">
        <f>I24*A25/100</f>
        <v>#REF!</v>
      </c>
    </row>
    <row r="26" spans="1:13" ht="15" customHeight="1" x14ac:dyDescent="0.25">
      <c r="A26" s="222" t="s">
        <v>0</v>
      </c>
      <c r="B26" s="223"/>
      <c r="C26" s="223"/>
      <c r="D26" s="223"/>
      <c r="E26" s="223"/>
      <c r="F26" s="223"/>
      <c r="G26" s="223"/>
      <c r="H26" s="223"/>
      <c r="I26" s="158" t="e">
        <f>I25+I24</f>
        <v>#REF!</v>
      </c>
    </row>
  </sheetData>
  <mergeCells count="23">
    <mergeCell ref="A1:D4"/>
    <mergeCell ref="E1:H4"/>
    <mergeCell ref="I1:I2"/>
    <mergeCell ref="B5:I5"/>
    <mergeCell ref="B6:I6"/>
    <mergeCell ref="A8:I8"/>
    <mergeCell ref="C18:E18"/>
    <mergeCell ref="A19:H19"/>
    <mergeCell ref="A20:I20"/>
    <mergeCell ref="C9:E9"/>
    <mergeCell ref="C10:E10"/>
    <mergeCell ref="C11:E11"/>
    <mergeCell ref="A22:H22"/>
    <mergeCell ref="A23:H23"/>
    <mergeCell ref="A24:H24"/>
    <mergeCell ref="A25:H25"/>
    <mergeCell ref="A26:H26"/>
    <mergeCell ref="A21:I21"/>
    <mergeCell ref="C12:E12"/>
    <mergeCell ref="A13:H13"/>
    <mergeCell ref="A15:I15"/>
    <mergeCell ref="C16:E16"/>
    <mergeCell ref="C17:E17"/>
  </mergeCells>
  <printOptions horizontalCentered="1" gridLines="1"/>
  <pageMargins left="0.39370078740157483" right="0.39370078740157483" top="0.78740157480314965" bottom="0.78740157480314965" header="0" footer="0"/>
  <pageSetup paperSize="9" scale="70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72"/>
  <dimension ref="A1:M29"/>
  <sheetViews>
    <sheetView zoomScale="85" zoomScaleNormal="85" zoomScaleSheetLayoutView="100" workbookViewId="0">
      <selection activeCell="V30" sqref="V30"/>
    </sheetView>
  </sheetViews>
  <sheetFormatPr defaultRowHeight="24.95" customHeight="1" x14ac:dyDescent="0.25"/>
  <cols>
    <col min="1" max="1" width="10.7109375" style="27" customWidth="1"/>
    <col min="2" max="2" width="10.7109375" style="21" customWidth="1"/>
    <col min="3" max="4" width="5.7109375" style="22" customWidth="1"/>
    <col min="5" max="5" width="60.7109375" style="22" customWidth="1"/>
    <col min="6" max="6" width="8.7109375" style="21" customWidth="1"/>
    <col min="7" max="7" width="8.7109375" style="59" customWidth="1"/>
    <col min="8" max="8" width="8.7109375" style="70" customWidth="1"/>
    <col min="9" max="9" width="12.7109375" style="82" customWidth="1"/>
    <col min="10" max="10" width="9.28515625" style="15" customWidth="1"/>
    <col min="11" max="11" width="12.28515625" style="15" customWidth="1"/>
    <col min="12" max="12" width="9.140625" style="15"/>
    <col min="13" max="13" width="8.28515625" style="15" bestFit="1" customWidth="1"/>
    <col min="14" max="16384" width="9.140625" style="15"/>
  </cols>
  <sheetData>
    <row r="1" spans="1:11" ht="15" customHeight="1" x14ac:dyDescent="0.25">
      <c r="A1" s="240"/>
      <c r="B1" s="241"/>
      <c r="C1" s="241"/>
      <c r="D1" s="242"/>
      <c r="E1" s="249" t="s">
        <v>25</v>
      </c>
      <c r="F1" s="249"/>
      <c r="G1" s="249"/>
      <c r="H1" s="249"/>
      <c r="I1" s="250" t="s">
        <v>24</v>
      </c>
    </row>
    <row r="2" spans="1:11" ht="15" customHeight="1" x14ac:dyDescent="0.25">
      <c r="A2" s="243"/>
      <c r="B2" s="244"/>
      <c r="C2" s="244"/>
      <c r="D2" s="245"/>
      <c r="E2" s="249"/>
      <c r="F2" s="249"/>
      <c r="G2" s="249"/>
      <c r="H2" s="249"/>
      <c r="I2" s="250"/>
      <c r="K2" s="30"/>
    </row>
    <row r="3" spans="1:11" ht="15" customHeight="1" x14ac:dyDescent="0.25">
      <c r="A3" s="243"/>
      <c r="B3" s="244"/>
      <c r="C3" s="244"/>
      <c r="D3" s="245"/>
      <c r="E3" s="249"/>
      <c r="F3" s="249"/>
      <c r="G3" s="249"/>
      <c r="H3" s="249"/>
      <c r="I3" s="108" t="e">
        <f>#REF!</f>
        <v>#REF!</v>
      </c>
    </row>
    <row r="4" spans="1:11" ht="15" customHeight="1" x14ac:dyDescent="0.25">
      <c r="A4" s="246"/>
      <c r="B4" s="247"/>
      <c r="C4" s="247"/>
      <c r="D4" s="248"/>
      <c r="E4" s="249"/>
      <c r="F4" s="249"/>
      <c r="G4" s="249"/>
      <c r="H4" s="249"/>
      <c r="I4" s="156" t="str">
        <f ca="1">RIGHT(CELL("nome.arquivo",I3),6)</f>
        <v>ELE-12</v>
      </c>
    </row>
    <row r="5" spans="1:11" ht="15" customHeight="1" x14ac:dyDescent="0.25">
      <c r="A5" s="26" t="s">
        <v>23</v>
      </c>
      <c r="B5" s="280" t="s">
        <v>48</v>
      </c>
      <c r="C5" s="280"/>
      <c r="D5" s="280"/>
      <c r="E5" s="280"/>
      <c r="F5" s="280"/>
      <c r="G5" s="280"/>
      <c r="H5" s="280"/>
      <c r="I5" s="281"/>
      <c r="J5" s="31"/>
    </row>
    <row r="6" spans="1:11" ht="15" customHeight="1" x14ac:dyDescent="0.25">
      <c r="A6" s="26" t="s">
        <v>69</v>
      </c>
      <c r="B6" s="282" t="s">
        <v>22</v>
      </c>
      <c r="C6" s="282"/>
      <c r="D6" s="282"/>
      <c r="E6" s="282"/>
      <c r="F6" s="282"/>
      <c r="G6" s="282"/>
      <c r="H6" s="282"/>
      <c r="I6" s="283"/>
    </row>
    <row r="7" spans="1:11" ht="15" customHeight="1" x14ac:dyDescent="0.25">
      <c r="A7" s="8" t="s">
        <v>113</v>
      </c>
      <c r="B7" s="9"/>
      <c r="C7" s="10"/>
      <c r="D7" s="11"/>
      <c r="E7" s="9"/>
      <c r="F7" s="16" t="s">
        <v>114</v>
      </c>
      <c r="G7" s="56"/>
      <c r="H7" s="69"/>
      <c r="I7" s="74"/>
    </row>
    <row r="8" spans="1:11" ht="24.95" customHeight="1" x14ac:dyDescent="0.25">
      <c r="A8" s="284" t="s">
        <v>21</v>
      </c>
      <c r="B8" s="285"/>
      <c r="C8" s="285"/>
      <c r="D8" s="285"/>
      <c r="E8" s="285"/>
      <c r="F8" s="285"/>
      <c r="G8" s="285"/>
      <c r="H8" s="285"/>
      <c r="I8" s="286"/>
    </row>
    <row r="9" spans="1:11" ht="24.95" customHeight="1" x14ac:dyDescent="0.25">
      <c r="A9" s="12" t="s">
        <v>16</v>
      </c>
      <c r="B9" s="100" t="s">
        <v>15</v>
      </c>
      <c r="C9" s="287" t="s">
        <v>14</v>
      </c>
      <c r="D9" s="287"/>
      <c r="E9" s="287"/>
      <c r="F9" s="100" t="s">
        <v>13</v>
      </c>
      <c r="G9" s="57" t="s">
        <v>12</v>
      </c>
      <c r="H9" s="47" t="s">
        <v>11</v>
      </c>
      <c r="I9" s="75" t="s">
        <v>10</v>
      </c>
    </row>
    <row r="10" spans="1:11" s="37" customFormat="1" ht="24.95" customHeight="1" x14ac:dyDescent="0.25">
      <c r="A10" s="4">
        <v>20056</v>
      </c>
      <c r="B10" s="5" t="s">
        <v>6</v>
      </c>
      <c r="C10" s="237" t="e">
        <f>IF(B10="","",IF(B10="DER-ES",VLOOKUP(A10,#REF!,2,FALSE),IF(B10="IOPES",VLOOKUP(A10,#REF!,2,FALSE),IF(B10="SINAPI",VLOOKUP(A10,#REF!,2,FALSE)))))</f>
        <v>#REF!</v>
      </c>
      <c r="D10" s="238"/>
      <c r="E10" s="239"/>
      <c r="F10" s="159" t="e">
        <f>IF(B10="","",IF(B10="DER-ES",VLOOKUP(A10,#REF!,3,FALSE),IF(B10="IOPES",VLOOKUP(A10,#REF!,3,FALSE),IF(B10="SINAPI",VLOOKUP(A10,#REF!,3,FALSE)))))</f>
        <v>#REF!</v>
      </c>
      <c r="G10" s="63">
        <v>0.5</v>
      </c>
      <c r="H10" s="160" t="e">
        <f>IF(B10="","",IF(B10="DER-ES",VLOOKUP(A10,#REF!,4,FALSE),IF(B10="IOPES",VLOOKUP(A10,#REF!,4,FALSE),IF(B10="SINAPI",VLOOKUP(A10,#REF!,4,FALSE)))))</f>
        <v>#REF!</v>
      </c>
      <c r="I10" s="157" t="e">
        <f t="shared" ref="I10:I11" si="0">G10*H10</f>
        <v>#REF!</v>
      </c>
    </row>
    <row r="11" spans="1:11" s="37" customFormat="1" ht="24.95" customHeight="1" x14ac:dyDescent="0.25">
      <c r="A11" s="4">
        <v>20151</v>
      </c>
      <c r="B11" s="5" t="s">
        <v>6</v>
      </c>
      <c r="C11" s="237" t="e">
        <f>IF(B11="","",IF(B11="DER-ES",VLOOKUP(A11,#REF!,2,FALSE),IF(B11="IOPES",VLOOKUP(A11,#REF!,2,FALSE),IF(B11="SINAPI",VLOOKUP(A11,#REF!,2,FALSE)))))</f>
        <v>#REF!</v>
      </c>
      <c r="D11" s="238"/>
      <c r="E11" s="239"/>
      <c r="F11" s="159" t="e">
        <f>IF(B11="","",IF(B11="DER-ES",VLOOKUP(A11,#REF!,3,FALSE),IF(B11="IOPES",VLOOKUP(A11,#REF!,3,FALSE),IF(B11="SINAPI",VLOOKUP(A11,#REF!,3,FALSE)))))</f>
        <v>#REF!</v>
      </c>
      <c r="G11" s="63">
        <v>0.5</v>
      </c>
      <c r="H11" s="160" t="e">
        <f>IF(B11="","",IF(B11="DER-ES",VLOOKUP(A11,#REF!,4,FALSE),IF(B11="IOPES",VLOOKUP(A11,#REF!,4,FALSE),IF(B11="SINAPI",VLOOKUP(A11,#REF!,4,FALSE)))))</f>
        <v>#REF!</v>
      </c>
      <c r="I11" s="157" t="e">
        <f t="shared" si="0"/>
        <v>#REF!</v>
      </c>
    </row>
    <row r="12" spans="1:11" s="32" customFormat="1" ht="24.95" customHeight="1" x14ac:dyDescent="0.25">
      <c r="A12" s="24"/>
      <c r="B12" s="25"/>
      <c r="C12" s="273"/>
      <c r="D12" s="274"/>
      <c r="E12" s="275"/>
      <c r="F12" s="25"/>
      <c r="G12" s="58"/>
      <c r="H12" s="45"/>
      <c r="I12" s="50"/>
    </row>
    <row r="13" spans="1:11" ht="24.95" customHeight="1" x14ac:dyDescent="0.25">
      <c r="A13" s="306" t="s">
        <v>18</v>
      </c>
      <c r="B13" s="307"/>
      <c r="C13" s="307"/>
      <c r="D13" s="307"/>
      <c r="E13" s="307"/>
      <c r="F13" s="307"/>
      <c r="G13" s="307"/>
      <c r="H13" s="307"/>
      <c r="I13" s="83" t="e">
        <f>SUM(I10:I12)</f>
        <v>#REF!</v>
      </c>
    </row>
    <row r="14" spans="1:11" ht="24.95" customHeight="1" x14ac:dyDescent="0.25">
      <c r="A14" s="41"/>
      <c r="B14" s="43"/>
      <c r="C14" s="44"/>
      <c r="D14" s="44"/>
      <c r="E14" s="44"/>
      <c r="F14" s="43"/>
      <c r="G14" s="65"/>
      <c r="H14" s="72"/>
      <c r="I14" s="84"/>
    </row>
    <row r="15" spans="1:11" ht="24.95" customHeight="1" x14ac:dyDescent="0.25">
      <c r="A15" s="261" t="s">
        <v>17</v>
      </c>
      <c r="B15" s="262"/>
      <c r="C15" s="262"/>
      <c r="D15" s="262"/>
      <c r="E15" s="262"/>
      <c r="F15" s="262"/>
      <c r="G15" s="262"/>
      <c r="H15" s="262"/>
      <c r="I15" s="263"/>
    </row>
    <row r="16" spans="1:11" ht="24.95" customHeight="1" x14ac:dyDescent="0.25">
      <c r="A16" s="13" t="s">
        <v>16</v>
      </c>
      <c r="B16" s="99" t="s">
        <v>15</v>
      </c>
      <c r="C16" s="276" t="s">
        <v>14</v>
      </c>
      <c r="D16" s="276"/>
      <c r="E16" s="276"/>
      <c r="F16" s="106" t="s">
        <v>13</v>
      </c>
      <c r="G16" s="60" t="s">
        <v>12</v>
      </c>
      <c r="H16" s="71" t="s">
        <v>11</v>
      </c>
      <c r="I16" s="78" t="s">
        <v>10</v>
      </c>
    </row>
    <row r="17" spans="1:13" s="37" customFormat="1" ht="24.95" customHeight="1" x14ac:dyDescent="0.25">
      <c r="A17" s="87">
        <v>4344</v>
      </c>
      <c r="B17" s="88" t="s">
        <v>30</v>
      </c>
      <c r="C17" s="237" t="e">
        <f>IF(B17="","",IF(B17="DER-ES",VLOOKUP(A17,#REF!,2,FALSE),IF(B17="IOPES",VLOOKUP(A17,#REF!,2,FALSE),IF(B17="SINAPI",VLOOKUP(A17,#REF!,2,FALSE)))))</f>
        <v>#REF!</v>
      </c>
      <c r="D17" s="238"/>
      <c r="E17" s="239"/>
      <c r="F17" s="159" t="e">
        <f>IF(B17="","",IF(B17="DER-ES",VLOOKUP(A17,#REF!,3,FALSE),IF(B17="IOPES",VLOOKUP(A17,#REF!,3,FALSE),IF(B17="SINAPI",VLOOKUP(A17,#REF!,3,FALSE)))))</f>
        <v>#REF!</v>
      </c>
      <c r="G17" s="148">
        <v>2</v>
      </c>
      <c r="H17" s="160" t="e">
        <f>IF(B17="","",IF(B17="DER-ES",VLOOKUP(A17,#REF!,4,FALSE),IF(B17="IOPES",VLOOKUP(A17,#REF!,4,FALSE),IF(B17="SINAPI",VLOOKUP(A17,#REF!,4,FALSE)))))</f>
        <v>#REF!</v>
      </c>
      <c r="I17" s="157" t="e">
        <f t="shared" ref="I17:I20" si="1">G17*H17</f>
        <v>#REF!</v>
      </c>
    </row>
    <row r="18" spans="1:13" s="37" customFormat="1" ht="24.95" customHeight="1" x14ac:dyDescent="0.25">
      <c r="A18" s="87">
        <v>4333</v>
      </c>
      <c r="B18" s="88" t="s">
        <v>30</v>
      </c>
      <c r="C18" s="237" t="e">
        <f>IF(B18="","",IF(B18="DER-ES",VLOOKUP(A18,#REF!,2,FALSE),IF(B18="IOPES",VLOOKUP(A18,#REF!,2,FALSE),IF(B18="SINAPI",VLOOKUP(A18,#REF!,2,FALSE)))))</f>
        <v>#REF!</v>
      </c>
      <c r="D18" s="238"/>
      <c r="E18" s="239"/>
      <c r="F18" s="159" t="e">
        <f>IF(B18="","",IF(B18="DER-ES",VLOOKUP(A18,#REF!,3,FALSE),IF(B18="IOPES",VLOOKUP(A18,#REF!,3,FALSE),IF(B18="SINAPI",VLOOKUP(A18,#REF!,3,FALSE)))))</f>
        <v>#REF!</v>
      </c>
      <c r="G18" s="148">
        <v>6</v>
      </c>
      <c r="H18" s="160" t="e">
        <f>IF(B18="","",IF(B18="DER-ES",VLOOKUP(A18,#REF!,4,FALSE),IF(B18="IOPES",VLOOKUP(A18,#REF!,4,FALSE),IF(B18="SINAPI",VLOOKUP(A18,#REF!,4,FALSE)))))</f>
        <v>#REF!</v>
      </c>
      <c r="I18" s="157" t="e">
        <f t="shared" si="1"/>
        <v>#REF!</v>
      </c>
    </row>
    <row r="19" spans="1:13" s="37" customFormat="1" ht="24.95" customHeight="1" x14ac:dyDescent="0.25">
      <c r="A19" s="87">
        <v>4337</v>
      </c>
      <c r="B19" s="88" t="s">
        <v>30</v>
      </c>
      <c r="C19" s="237" t="e">
        <f>IF(B19="","",IF(B19="DER-ES",VLOOKUP(A19,#REF!,2,FALSE),IF(B19="IOPES",VLOOKUP(A19,#REF!,2,FALSE),IF(B19="SINAPI",VLOOKUP(A19,#REF!,2,FALSE)))))</f>
        <v>#REF!</v>
      </c>
      <c r="D19" s="238"/>
      <c r="E19" s="239"/>
      <c r="F19" s="159" t="e">
        <f>IF(B19="","",IF(B19="DER-ES",VLOOKUP(A19,#REF!,3,FALSE),IF(B19="IOPES",VLOOKUP(A19,#REF!,3,FALSE),IF(B19="SINAPI",VLOOKUP(A19,#REF!,3,FALSE)))))</f>
        <v>#REF!</v>
      </c>
      <c r="G19" s="148">
        <v>6</v>
      </c>
      <c r="H19" s="160" t="e">
        <f>IF(B19="","",IF(B19="DER-ES",VLOOKUP(A19,#REF!,4,FALSE),IF(B19="IOPES",VLOOKUP(A19,#REF!,4,FALSE),IF(B19="SINAPI",VLOOKUP(A19,#REF!,4,FALSE)))))</f>
        <v>#REF!</v>
      </c>
      <c r="I19" s="157" t="e">
        <f t="shared" si="1"/>
        <v>#REF!</v>
      </c>
    </row>
    <row r="20" spans="1:13" s="37" customFormat="1" ht="24.95" customHeight="1" x14ac:dyDescent="0.25">
      <c r="A20" s="87">
        <v>48607</v>
      </c>
      <c r="B20" s="88" t="s">
        <v>9</v>
      </c>
      <c r="C20" s="237" t="e">
        <f>IF(B20="","",IF(B20="DER-ES",VLOOKUP(A20,#REF!,2,FALSE),IF(B20="IOPES",VLOOKUP(A20,#REF!,2,FALSE),IF(B20="SINAPI",VLOOKUP(A20,#REF!,2,FALSE)))))</f>
        <v>#REF!</v>
      </c>
      <c r="D20" s="238"/>
      <c r="E20" s="239"/>
      <c r="F20" s="159" t="e">
        <f>IF(B20="","",IF(B20="DER-ES",VLOOKUP(A20,#REF!,3,FALSE),IF(B20="IOPES",VLOOKUP(A20,#REF!,3,FALSE),IF(B20="SINAPI",VLOOKUP(A20,#REF!,3,FALSE)))))</f>
        <v>#REF!</v>
      </c>
      <c r="G20" s="148">
        <v>8</v>
      </c>
      <c r="H20" s="160" t="e">
        <f>IF(B20="","",IF(B20="DER-ES",VLOOKUP(A20,#REF!,4,FALSE),IF(B20="IOPES",VLOOKUP(A20,#REF!,4,FALSE),IF(B20="SINAPI",VLOOKUP(A20,#REF!,4,FALSE)))))</f>
        <v>#REF!</v>
      </c>
      <c r="I20" s="157" t="e">
        <f t="shared" si="1"/>
        <v>#REF!</v>
      </c>
    </row>
    <row r="21" spans="1:13" s="23" customFormat="1" ht="24.95" customHeight="1" x14ac:dyDescent="0.25">
      <c r="A21" s="19"/>
      <c r="B21" s="1"/>
      <c r="C21" s="277"/>
      <c r="D21" s="278"/>
      <c r="E21" s="279"/>
      <c r="F21" s="14"/>
      <c r="G21" s="57"/>
      <c r="H21" s="47"/>
      <c r="I21" s="50"/>
      <c r="M21" s="33"/>
    </row>
    <row r="22" spans="1:13" ht="24.95" customHeight="1" x14ac:dyDescent="0.25">
      <c r="A22" s="270" t="s">
        <v>4</v>
      </c>
      <c r="B22" s="271"/>
      <c r="C22" s="271"/>
      <c r="D22" s="271"/>
      <c r="E22" s="271"/>
      <c r="F22" s="271"/>
      <c r="G22" s="271"/>
      <c r="H22" s="272"/>
      <c r="I22" s="79" t="e">
        <f>SUM(I17:I21)</f>
        <v>#REF!</v>
      </c>
    </row>
    <row r="23" spans="1:13" ht="24.95" customHeight="1" x14ac:dyDescent="0.25">
      <c r="A23" s="258"/>
      <c r="B23" s="259"/>
      <c r="C23" s="259"/>
      <c r="D23" s="259"/>
      <c r="E23" s="259"/>
      <c r="F23" s="259"/>
      <c r="G23" s="259"/>
      <c r="H23" s="259"/>
      <c r="I23" s="260"/>
    </row>
    <row r="24" spans="1:13" ht="24.95" customHeight="1" x14ac:dyDescent="0.25">
      <c r="A24" s="261" t="s">
        <v>3</v>
      </c>
      <c r="B24" s="262"/>
      <c r="C24" s="262"/>
      <c r="D24" s="262"/>
      <c r="E24" s="262"/>
      <c r="F24" s="262"/>
      <c r="G24" s="262"/>
      <c r="H24" s="262"/>
      <c r="I24" s="263"/>
    </row>
    <row r="25" spans="1:13" ht="15" customHeight="1" x14ac:dyDescent="0.25">
      <c r="A25" s="264" t="s">
        <v>2</v>
      </c>
      <c r="B25" s="265"/>
      <c r="C25" s="265"/>
      <c r="D25" s="265"/>
      <c r="E25" s="265"/>
      <c r="F25" s="265"/>
      <c r="G25" s="265"/>
      <c r="H25" s="266"/>
      <c r="I25" s="80" t="e">
        <f>I13</f>
        <v>#REF!</v>
      </c>
    </row>
    <row r="26" spans="1:13" ht="15" customHeight="1" x14ac:dyDescent="0.25">
      <c r="A26" s="267" t="s">
        <v>1</v>
      </c>
      <c r="B26" s="268"/>
      <c r="C26" s="268"/>
      <c r="D26" s="268"/>
      <c r="E26" s="268"/>
      <c r="F26" s="268"/>
      <c r="G26" s="268"/>
      <c r="H26" s="269"/>
      <c r="I26" s="81" t="e">
        <f>I22</f>
        <v>#REF!</v>
      </c>
    </row>
    <row r="27" spans="1:13" ht="15" customHeight="1" x14ac:dyDescent="0.25">
      <c r="A27" s="219" t="s">
        <v>87</v>
      </c>
      <c r="B27" s="220"/>
      <c r="C27" s="220"/>
      <c r="D27" s="220"/>
      <c r="E27" s="220"/>
      <c r="F27" s="220"/>
      <c r="G27" s="220"/>
      <c r="H27" s="221"/>
      <c r="I27" s="144" t="e">
        <f>SUM(I25:I26)</f>
        <v>#REF!</v>
      </c>
    </row>
    <row r="28" spans="1:13" ht="15" customHeight="1" x14ac:dyDescent="0.25">
      <c r="A28" s="224" t="e">
        <f>#REF!</f>
        <v>#REF!</v>
      </c>
      <c r="B28" s="225"/>
      <c r="C28" s="225"/>
      <c r="D28" s="225"/>
      <c r="E28" s="225"/>
      <c r="F28" s="225"/>
      <c r="G28" s="225"/>
      <c r="H28" s="226"/>
      <c r="I28" s="144" t="e">
        <f>I27*A28/100</f>
        <v>#REF!</v>
      </c>
    </row>
    <row r="29" spans="1:13" ht="15" customHeight="1" x14ac:dyDescent="0.25">
      <c r="A29" s="222" t="s">
        <v>0</v>
      </c>
      <c r="B29" s="223"/>
      <c r="C29" s="223"/>
      <c r="D29" s="223"/>
      <c r="E29" s="223"/>
      <c r="F29" s="223"/>
      <c r="G29" s="223"/>
      <c r="H29" s="223"/>
      <c r="I29" s="158" t="e">
        <f>I28+I27</f>
        <v>#REF!</v>
      </c>
    </row>
  </sheetData>
  <mergeCells count="26">
    <mergeCell ref="A13:H13"/>
    <mergeCell ref="A15:I15"/>
    <mergeCell ref="C16:E16"/>
    <mergeCell ref="C17:E17"/>
    <mergeCell ref="I1:I2"/>
    <mergeCell ref="B5:I5"/>
    <mergeCell ref="B6:I6"/>
    <mergeCell ref="A8:I8"/>
    <mergeCell ref="C9:E9"/>
    <mergeCell ref="C12:E12"/>
    <mergeCell ref="A1:D4"/>
    <mergeCell ref="E1:H4"/>
    <mergeCell ref="C10:E10"/>
    <mergeCell ref="C11:E11"/>
    <mergeCell ref="A28:H28"/>
    <mergeCell ref="A29:H29"/>
    <mergeCell ref="C18:E18"/>
    <mergeCell ref="C19:E19"/>
    <mergeCell ref="C20:E20"/>
    <mergeCell ref="A22:H22"/>
    <mergeCell ref="A23:I23"/>
    <mergeCell ref="A24:I24"/>
    <mergeCell ref="A25:H25"/>
    <mergeCell ref="A26:H26"/>
    <mergeCell ref="A27:H27"/>
    <mergeCell ref="C21:E21"/>
  </mergeCells>
  <printOptions horizontalCentered="1" gridLines="1"/>
  <pageMargins left="0.39370078740157483" right="0.39370078740157483" top="0.78740157480314965" bottom="0.78740157480314965" header="0" footer="0"/>
  <pageSetup paperSize="9" scale="70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73"/>
  <dimension ref="A1:M26"/>
  <sheetViews>
    <sheetView zoomScale="85" zoomScaleNormal="85" zoomScaleSheetLayoutView="100" workbookViewId="0">
      <selection activeCell="V30" sqref="V30"/>
    </sheetView>
  </sheetViews>
  <sheetFormatPr defaultRowHeight="24.95" customHeight="1" x14ac:dyDescent="0.25"/>
  <cols>
    <col min="1" max="1" width="10.7109375" style="27" customWidth="1"/>
    <col min="2" max="2" width="10.7109375" style="21" customWidth="1"/>
    <col min="3" max="4" width="5.7109375" style="22" customWidth="1"/>
    <col min="5" max="5" width="60.7109375" style="22" customWidth="1"/>
    <col min="6" max="6" width="8.7109375" style="21" customWidth="1"/>
    <col min="7" max="7" width="8.7109375" style="59" customWidth="1"/>
    <col min="8" max="8" width="8.7109375" style="70" customWidth="1"/>
    <col min="9" max="9" width="12.7109375" style="82" customWidth="1"/>
    <col min="10" max="10" width="9.28515625" style="15" customWidth="1"/>
    <col min="11" max="11" width="12.28515625" style="15" customWidth="1"/>
    <col min="12" max="12" width="9.140625" style="15"/>
    <col min="13" max="13" width="8.28515625" style="15" bestFit="1" customWidth="1"/>
    <col min="14" max="16384" width="9.140625" style="15"/>
  </cols>
  <sheetData>
    <row r="1" spans="1:11" ht="15" customHeight="1" x14ac:dyDescent="0.25">
      <c r="A1" s="240"/>
      <c r="B1" s="241"/>
      <c r="C1" s="241"/>
      <c r="D1" s="242"/>
      <c r="E1" s="249" t="s">
        <v>25</v>
      </c>
      <c r="F1" s="249"/>
      <c r="G1" s="249"/>
      <c r="H1" s="249"/>
      <c r="I1" s="250" t="s">
        <v>24</v>
      </c>
    </row>
    <row r="2" spans="1:11" ht="15" customHeight="1" x14ac:dyDescent="0.25">
      <c r="A2" s="243"/>
      <c r="B2" s="244"/>
      <c r="C2" s="244"/>
      <c r="D2" s="245"/>
      <c r="E2" s="249"/>
      <c r="F2" s="249"/>
      <c r="G2" s="249"/>
      <c r="H2" s="249"/>
      <c r="I2" s="250"/>
      <c r="K2" s="30"/>
    </row>
    <row r="3" spans="1:11" ht="15" customHeight="1" x14ac:dyDescent="0.25">
      <c r="A3" s="243"/>
      <c r="B3" s="244"/>
      <c r="C3" s="244"/>
      <c r="D3" s="245"/>
      <c r="E3" s="249"/>
      <c r="F3" s="249"/>
      <c r="G3" s="249"/>
      <c r="H3" s="249"/>
      <c r="I3" s="108" t="e">
        <f>#REF!</f>
        <v>#REF!</v>
      </c>
    </row>
    <row r="4" spans="1:11" ht="15" customHeight="1" x14ac:dyDescent="0.25">
      <c r="A4" s="246"/>
      <c r="B4" s="247"/>
      <c r="C4" s="247"/>
      <c r="D4" s="248"/>
      <c r="E4" s="249"/>
      <c r="F4" s="249"/>
      <c r="G4" s="249"/>
      <c r="H4" s="249"/>
      <c r="I4" s="156" t="str">
        <f ca="1">RIGHT(CELL("nome.arquivo",I3),6)</f>
        <v>ELE-13</v>
      </c>
    </row>
    <row r="5" spans="1:11" ht="15" customHeight="1" x14ac:dyDescent="0.25">
      <c r="A5" s="26" t="s">
        <v>23</v>
      </c>
      <c r="B5" s="280" t="s">
        <v>50</v>
      </c>
      <c r="C5" s="280"/>
      <c r="D5" s="280"/>
      <c r="E5" s="280"/>
      <c r="F5" s="280"/>
      <c r="G5" s="280"/>
      <c r="H5" s="280"/>
      <c r="I5" s="281"/>
      <c r="J5" s="31"/>
    </row>
    <row r="6" spans="1:11" ht="15" customHeight="1" x14ac:dyDescent="0.25">
      <c r="A6" s="26" t="s">
        <v>69</v>
      </c>
      <c r="B6" s="282" t="s">
        <v>49</v>
      </c>
      <c r="C6" s="282"/>
      <c r="D6" s="282"/>
      <c r="E6" s="282"/>
      <c r="F6" s="282"/>
      <c r="G6" s="282"/>
      <c r="H6" s="282"/>
      <c r="I6" s="283"/>
    </row>
    <row r="7" spans="1:11" ht="15" customHeight="1" x14ac:dyDescent="0.25">
      <c r="A7" s="8" t="s">
        <v>113</v>
      </c>
      <c r="B7" s="9"/>
      <c r="C7" s="10"/>
      <c r="D7" s="11"/>
      <c r="E7" s="9"/>
      <c r="F7" s="16" t="s">
        <v>114</v>
      </c>
      <c r="G7" s="56"/>
      <c r="H7" s="69"/>
      <c r="I7" s="74"/>
    </row>
    <row r="8" spans="1:11" ht="24.95" customHeight="1" x14ac:dyDescent="0.25">
      <c r="A8" s="284" t="s">
        <v>21</v>
      </c>
      <c r="B8" s="285"/>
      <c r="C8" s="285"/>
      <c r="D8" s="285"/>
      <c r="E8" s="285"/>
      <c r="F8" s="285"/>
      <c r="G8" s="285"/>
      <c r="H8" s="285"/>
      <c r="I8" s="286"/>
    </row>
    <row r="9" spans="1:11" ht="24.95" customHeight="1" x14ac:dyDescent="0.25">
      <c r="A9" s="12" t="s">
        <v>16</v>
      </c>
      <c r="B9" s="100" t="s">
        <v>15</v>
      </c>
      <c r="C9" s="287" t="s">
        <v>14</v>
      </c>
      <c r="D9" s="287"/>
      <c r="E9" s="287"/>
      <c r="F9" s="100" t="s">
        <v>13</v>
      </c>
      <c r="G9" s="57" t="s">
        <v>12</v>
      </c>
      <c r="H9" s="47" t="s">
        <v>11</v>
      </c>
      <c r="I9" s="75" t="s">
        <v>10</v>
      </c>
    </row>
    <row r="10" spans="1:11" s="37" customFormat="1" ht="24.95" customHeight="1" x14ac:dyDescent="0.25">
      <c r="A10" s="4">
        <v>20072</v>
      </c>
      <c r="B10" s="5" t="s">
        <v>6</v>
      </c>
      <c r="C10" s="237" t="e">
        <f>IF(B10="","",IF(B10="DER-ES",VLOOKUP(A10,#REF!,2,FALSE),IF(B10="IOPES",VLOOKUP(A10,#REF!,2,FALSE),IF(B10="SINAPI",VLOOKUP(A10,#REF!,2,FALSE)))))</f>
        <v>#REF!</v>
      </c>
      <c r="D10" s="238"/>
      <c r="E10" s="239"/>
      <c r="F10" s="159" t="e">
        <f>IF(B10="","",IF(B10="DER-ES",VLOOKUP(A10,#REF!,3,FALSE),IF(B10="IOPES",VLOOKUP(A10,#REF!,3,FALSE),IF(B10="SINAPI",VLOOKUP(A10,#REF!,3,FALSE)))))</f>
        <v>#REF!</v>
      </c>
      <c r="G10" s="63">
        <v>0.7</v>
      </c>
      <c r="H10" s="160" t="e">
        <f>IF(B10="","",IF(B10="DER-ES",VLOOKUP(A10,#REF!,4,FALSE),IF(B10="IOPES",VLOOKUP(A10,#REF!,4,FALSE),IF(B10="SINAPI",VLOOKUP(A10,#REF!,4,FALSE)))))</f>
        <v>#REF!</v>
      </c>
      <c r="I10" s="157" t="e">
        <f t="shared" ref="I10:I11" si="0">G10*H10</f>
        <v>#REF!</v>
      </c>
    </row>
    <row r="11" spans="1:11" s="37" customFormat="1" ht="24.95" customHeight="1" x14ac:dyDescent="0.25">
      <c r="A11" s="4">
        <v>20002</v>
      </c>
      <c r="B11" s="5" t="s">
        <v>6</v>
      </c>
      <c r="C11" s="237" t="e">
        <f>IF(B11="","",IF(B11="DER-ES",VLOOKUP(A11,#REF!,2,FALSE),IF(B11="IOPES",VLOOKUP(A11,#REF!,2,FALSE),IF(B11="SINAPI",VLOOKUP(A11,#REF!,2,FALSE)))))</f>
        <v>#REF!</v>
      </c>
      <c r="D11" s="238"/>
      <c r="E11" s="239"/>
      <c r="F11" s="159" t="e">
        <f>IF(B11="","",IF(B11="DER-ES",VLOOKUP(A11,#REF!,3,FALSE),IF(B11="IOPES",VLOOKUP(A11,#REF!,3,FALSE),IF(B11="SINAPI",VLOOKUP(A11,#REF!,3,FALSE)))))</f>
        <v>#REF!</v>
      </c>
      <c r="G11" s="63">
        <v>0.7</v>
      </c>
      <c r="H11" s="160" t="e">
        <f>IF(B11="","",IF(B11="DER-ES",VLOOKUP(A11,#REF!,4,FALSE),IF(B11="IOPES",VLOOKUP(A11,#REF!,4,FALSE),IF(B11="SINAPI",VLOOKUP(A11,#REF!,4,FALSE)))))</f>
        <v>#REF!</v>
      </c>
      <c r="I11" s="157" t="e">
        <f t="shared" si="0"/>
        <v>#REF!</v>
      </c>
    </row>
    <row r="12" spans="1:11" s="32" customFormat="1" ht="24.95" customHeight="1" x14ac:dyDescent="0.25">
      <c r="A12" s="24"/>
      <c r="B12" s="25"/>
      <c r="C12" s="273"/>
      <c r="D12" s="274"/>
      <c r="E12" s="275"/>
      <c r="F12" s="25"/>
      <c r="G12" s="58"/>
      <c r="H12" s="45"/>
      <c r="I12" s="50"/>
    </row>
    <row r="13" spans="1:11" ht="24.95" customHeight="1" x14ac:dyDescent="0.25">
      <c r="A13" s="306" t="s">
        <v>18</v>
      </c>
      <c r="B13" s="307"/>
      <c r="C13" s="307"/>
      <c r="D13" s="307"/>
      <c r="E13" s="307"/>
      <c r="F13" s="307"/>
      <c r="G13" s="307"/>
      <c r="H13" s="307"/>
      <c r="I13" s="83" t="e">
        <f>SUM(I10:I12)</f>
        <v>#REF!</v>
      </c>
    </row>
    <row r="14" spans="1:11" ht="24.95" customHeight="1" x14ac:dyDescent="0.25">
      <c r="A14" s="41"/>
      <c r="B14" s="43"/>
      <c r="C14" s="44"/>
      <c r="D14" s="44"/>
      <c r="E14" s="44"/>
      <c r="F14" s="43"/>
      <c r="G14" s="65"/>
      <c r="H14" s="72"/>
      <c r="I14" s="84"/>
    </row>
    <row r="15" spans="1:11" ht="24.95" customHeight="1" x14ac:dyDescent="0.25">
      <c r="A15" s="261" t="s">
        <v>17</v>
      </c>
      <c r="B15" s="262"/>
      <c r="C15" s="262"/>
      <c r="D15" s="262"/>
      <c r="E15" s="262"/>
      <c r="F15" s="262"/>
      <c r="G15" s="262"/>
      <c r="H15" s="262"/>
      <c r="I15" s="263"/>
    </row>
    <row r="16" spans="1:11" ht="24.95" customHeight="1" x14ac:dyDescent="0.25">
      <c r="A16" s="13" t="s">
        <v>16</v>
      </c>
      <c r="B16" s="99" t="s">
        <v>15</v>
      </c>
      <c r="C16" s="276" t="s">
        <v>14</v>
      </c>
      <c r="D16" s="276"/>
      <c r="E16" s="276"/>
      <c r="F16" s="106" t="s">
        <v>13</v>
      </c>
      <c r="G16" s="60" t="s">
        <v>12</v>
      </c>
      <c r="H16" s="71" t="s">
        <v>11</v>
      </c>
      <c r="I16" s="78" t="s">
        <v>10</v>
      </c>
    </row>
    <row r="17" spans="1:13" s="37" customFormat="1" ht="24.95" customHeight="1" x14ac:dyDescent="0.25">
      <c r="A17" s="87">
        <v>546</v>
      </c>
      <c r="B17" s="88" t="s">
        <v>30</v>
      </c>
      <c r="C17" s="237" t="e">
        <f>IF(B17="","",IF(B17="DER-ES",VLOOKUP(A17,#REF!,2,FALSE),IF(B17="IOPES",VLOOKUP(A17,#REF!,2,FALSE),IF(B17="SINAPI",VLOOKUP(A17,#REF!,2,FALSE)))))</f>
        <v>#REF!</v>
      </c>
      <c r="D17" s="238"/>
      <c r="E17" s="239"/>
      <c r="F17" s="159" t="e">
        <f>IF(B17="","",IF(B17="DER-ES",VLOOKUP(A17,#REF!,3,FALSE),IF(B17="IOPES",VLOOKUP(A17,#REF!,3,FALSE),IF(B17="SINAPI",VLOOKUP(A17,#REF!,3,FALSE)))))</f>
        <v>#REF!</v>
      </c>
      <c r="G17" s="148">
        <v>1</v>
      </c>
      <c r="H17" s="160" t="e">
        <f>IF(B17="","",IF(B17="DER-ES",VLOOKUP(A17,#REF!,4,FALSE),IF(B17="IOPES",VLOOKUP(A17,#REF!,4,FALSE),IF(B17="SINAPI",VLOOKUP(A17,#REF!,4,FALSE)))))</f>
        <v>#REF!</v>
      </c>
      <c r="I17" s="157" t="e">
        <f t="shared" ref="I17" si="1">G17*H17</f>
        <v>#REF!</v>
      </c>
    </row>
    <row r="18" spans="1:13" s="23" customFormat="1" ht="24.95" customHeight="1" x14ac:dyDescent="0.25">
      <c r="A18" s="19"/>
      <c r="B18" s="1"/>
      <c r="C18" s="277"/>
      <c r="D18" s="278"/>
      <c r="E18" s="279"/>
      <c r="F18" s="14"/>
      <c r="G18" s="57"/>
      <c r="H18" s="47"/>
      <c r="I18" s="50"/>
      <c r="M18" s="33"/>
    </row>
    <row r="19" spans="1:13" ht="24.95" customHeight="1" x14ac:dyDescent="0.25">
      <c r="A19" s="270" t="s">
        <v>4</v>
      </c>
      <c r="B19" s="271"/>
      <c r="C19" s="271"/>
      <c r="D19" s="271"/>
      <c r="E19" s="271"/>
      <c r="F19" s="271"/>
      <c r="G19" s="271"/>
      <c r="H19" s="272"/>
      <c r="I19" s="79" t="e">
        <f>SUM(I17:I18)</f>
        <v>#REF!</v>
      </c>
    </row>
    <row r="20" spans="1:13" ht="24.95" customHeight="1" x14ac:dyDescent="0.25">
      <c r="A20" s="258"/>
      <c r="B20" s="259"/>
      <c r="C20" s="259"/>
      <c r="D20" s="259"/>
      <c r="E20" s="259"/>
      <c r="F20" s="259"/>
      <c r="G20" s="259"/>
      <c r="H20" s="259"/>
      <c r="I20" s="260"/>
    </row>
    <row r="21" spans="1:13" ht="24.95" customHeight="1" x14ac:dyDescent="0.25">
      <c r="A21" s="261" t="s">
        <v>3</v>
      </c>
      <c r="B21" s="262"/>
      <c r="C21" s="262"/>
      <c r="D21" s="262"/>
      <c r="E21" s="262"/>
      <c r="F21" s="262"/>
      <c r="G21" s="262"/>
      <c r="H21" s="262"/>
      <c r="I21" s="263"/>
    </row>
    <row r="22" spans="1:13" ht="15" customHeight="1" x14ac:dyDescent="0.25">
      <c r="A22" s="264" t="s">
        <v>2</v>
      </c>
      <c r="B22" s="265"/>
      <c r="C22" s="265"/>
      <c r="D22" s="265"/>
      <c r="E22" s="265"/>
      <c r="F22" s="265"/>
      <c r="G22" s="265"/>
      <c r="H22" s="266"/>
      <c r="I22" s="80" t="e">
        <f>I13</f>
        <v>#REF!</v>
      </c>
    </row>
    <row r="23" spans="1:13" ht="15" customHeight="1" x14ac:dyDescent="0.25">
      <c r="A23" s="267" t="s">
        <v>1</v>
      </c>
      <c r="B23" s="268"/>
      <c r="C23" s="268"/>
      <c r="D23" s="268"/>
      <c r="E23" s="268"/>
      <c r="F23" s="268"/>
      <c r="G23" s="268"/>
      <c r="H23" s="269"/>
      <c r="I23" s="81" t="e">
        <f>I19</f>
        <v>#REF!</v>
      </c>
    </row>
    <row r="24" spans="1:13" ht="15" customHeight="1" x14ac:dyDescent="0.25">
      <c r="A24" s="219" t="s">
        <v>87</v>
      </c>
      <c r="B24" s="220"/>
      <c r="C24" s="220"/>
      <c r="D24" s="220"/>
      <c r="E24" s="220"/>
      <c r="F24" s="220"/>
      <c r="G24" s="220"/>
      <c r="H24" s="221"/>
      <c r="I24" s="144" t="e">
        <f>SUM(I22:I23)</f>
        <v>#REF!</v>
      </c>
    </row>
    <row r="25" spans="1:13" ht="15" customHeight="1" x14ac:dyDescent="0.25">
      <c r="A25" s="224" t="e">
        <f>#REF!</f>
        <v>#REF!</v>
      </c>
      <c r="B25" s="225"/>
      <c r="C25" s="225"/>
      <c r="D25" s="225"/>
      <c r="E25" s="225"/>
      <c r="F25" s="225"/>
      <c r="G25" s="225"/>
      <c r="H25" s="226"/>
      <c r="I25" s="144" t="e">
        <f>I24*A25/100</f>
        <v>#REF!</v>
      </c>
    </row>
    <row r="26" spans="1:13" ht="15" customHeight="1" x14ac:dyDescent="0.25">
      <c r="A26" s="222" t="s">
        <v>0</v>
      </c>
      <c r="B26" s="223"/>
      <c r="C26" s="223"/>
      <c r="D26" s="223"/>
      <c r="E26" s="223"/>
      <c r="F26" s="223"/>
      <c r="G26" s="223"/>
      <c r="H26" s="223"/>
      <c r="I26" s="158" t="e">
        <f>I25+I24</f>
        <v>#REF!</v>
      </c>
    </row>
  </sheetData>
  <mergeCells count="23">
    <mergeCell ref="A8:I8"/>
    <mergeCell ref="A1:D4"/>
    <mergeCell ref="E1:H4"/>
    <mergeCell ref="I1:I2"/>
    <mergeCell ref="B5:I5"/>
    <mergeCell ref="B6:I6"/>
    <mergeCell ref="C18:E18"/>
    <mergeCell ref="C9:E9"/>
    <mergeCell ref="C10:E10"/>
    <mergeCell ref="C11:E11"/>
    <mergeCell ref="C12:E12"/>
    <mergeCell ref="A13:H13"/>
    <mergeCell ref="A15:I15"/>
    <mergeCell ref="C16:E16"/>
    <mergeCell ref="C17:E17"/>
    <mergeCell ref="A25:H25"/>
    <mergeCell ref="A26:H26"/>
    <mergeCell ref="A19:H19"/>
    <mergeCell ref="A20:I20"/>
    <mergeCell ref="A21:I21"/>
    <mergeCell ref="A22:H22"/>
    <mergeCell ref="A23:H23"/>
    <mergeCell ref="A24:H24"/>
  </mergeCells>
  <printOptions horizontalCentered="1" gridLines="1"/>
  <pageMargins left="0.39370078740157483" right="0.39370078740157483" top="0.78740157480314965" bottom="0.78740157480314965" header="0" footer="0"/>
  <pageSetup paperSize="9" scale="70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75"/>
  <dimension ref="A1:M26"/>
  <sheetViews>
    <sheetView zoomScale="85" zoomScaleNormal="85" zoomScaleSheetLayoutView="100" workbookViewId="0">
      <selection activeCell="V30" sqref="V30"/>
    </sheetView>
  </sheetViews>
  <sheetFormatPr defaultRowHeight="24.95" customHeight="1" x14ac:dyDescent="0.25"/>
  <cols>
    <col min="1" max="1" width="10.7109375" style="27" customWidth="1"/>
    <col min="2" max="2" width="10.7109375" style="21" customWidth="1"/>
    <col min="3" max="4" width="5.7109375" style="22" customWidth="1"/>
    <col min="5" max="5" width="60.7109375" style="22" customWidth="1"/>
    <col min="6" max="6" width="8.7109375" style="21" customWidth="1"/>
    <col min="7" max="7" width="8.7109375" style="59" customWidth="1"/>
    <col min="8" max="8" width="8.7109375" style="70" customWidth="1"/>
    <col min="9" max="9" width="12.7109375" style="82" customWidth="1"/>
    <col min="10" max="10" width="9.28515625" style="15" customWidth="1"/>
    <col min="11" max="11" width="12.28515625" style="15" customWidth="1"/>
    <col min="12" max="12" width="9.140625" style="15"/>
    <col min="13" max="13" width="8.28515625" style="15" bestFit="1" customWidth="1"/>
    <col min="14" max="16384" width="9.140625" style="15"/>
  </cols>
  <sheetData>
    <row r="1" spans="1:11" ht="15" customHeight="1" x14ac:dyDescent="0.25">
      <c r="A1" s="240"/>
      <c r="B1" s="241"/>
      <c r="C1" s="241"/>
      <c r="D1" s="242"/>
      <c r="E1" s="249" t="s">
        <v>25</v>
      </c>
      <c r="F1" s="249"/>
      <c r="G1" s="249"/>
      <c r="H1" s="249"/>
      <c r="I1" s="250" t="s">
        <v>24</v>
      </c>
    </row>
    <row r="2" spans="1:11" ht="15" customHeight="1" x14ac:dyDescent="0.25">
      <c r="A2" s="243"/>
      <c r="B2" s="244"/>
      <c r="C2" s="244"/>
      <c r="D2" s="245"/>
      <c r="E2" s="249"/>
      <c r="F2" s="249"/>
      <c r="G2" s="249"/>
      <c r="H2" s="249"/>
      <c r="I2" s="250"/>
      <c r="K2" s="30"/>
    </row>
    <row r="3" spans="1:11" ht="15" customHeight="1" x14ac:dyDescent="0.25">
      <c r="A3" s="243"/>
      <c r="B3" s="244"/>
      <c r="C3" s="244"/>
      <c r="D3" s="245"/>
      <c r="E3" s="249"/>
      <c r="F3" s="249"/>
      <c r="G3" s="249"/>
      <c r="H3" s="249"/>
      <c r="I3" s="108" t="e">
        <f>#REF!</f>
        <v>#REF!</v>
      </c>
    </row>
    <row r="4" spans="1:11" ht="15" customHeight="1" x14ac:dyDescent="0.25">
      <c r="A4" s="246"/>
      <c r="B4" s="247"/>
      <c r="C4" s="247"/>
      <c r="D4" s="248"/>
      <c r="E4" s="249"/>
      <c r="F4" s="249"/>
      <c r="G4" s="249"/>
      <c r="H4" s="249"/>
      <c r="I4" s="156" t="str">
        <f ca="1">RIGHT(CELL("nome.arquivo",I3),6)</f>
        <v>LE-103</v>
      </c>
    </row>
    <row r="5" spans="1:11" ht="15" customHeight="1" x14ac:dyDescent="0.25">
      <c r="A5" s="26" t="s">
        <v>23</v>
      </c>
      <c r="B5" s="280" t="s">
        <v>81</v>
      </c>
      <c r="C5" s="280"/>
      <c r="D5" s="280"/>
      <c r="E5" s="280"/>
      <c r="F5" s="280"/>
      <c r="G5" s="280"/>
      <c r="H5" s="280"/>
      <c r="I5" s="281"/>
      <c r="J5" s="31"/>
    </row>
    <row r="6" spans="1:11" ht="15" customHeight="1" x14ac:dyDescent="0.25">
      <c r="A6" s="26" t="s">
        <v>69</v>
      </c>
      <c r="B6" s="282" t="s">
        <v>22</v>
      </c>
      <c r="C6" s="282"/>
      <c r="D6" s="282"/>
      <c r="E6" s="282"/>
      <c r="F6" s="282"/>
      <c r="G6" s="282"/>
      <c r="H6" s="282"/>
      <c r="I6" s="283"/>
    </row>
    <row r="7" spans="1:11" ht="15" customHeight="1" x14ac:dyDescent="0.25">
      <c r="A7" s="8" t="s">
        <v>113</v>
      </c>
      <c r="B7" s="9"/>
      <c r="C7" s="10"/>
      <c r="D7" s="11"/>
      <c r="E7" s="9"/>
      <c r="F7" s="16" t="s">
        <v>114</v>
      </c>
      <c r="G7" s="56"/>
      <c r="H7" s="69"/>
      <c r="I7" s="74"/>
    </row>
    <row r="8" spans="1:11" ht="24.95" customHeight="1" x14ac:dyDescent="0.25">
      <c r="A8" s="284" t="s">
        <v>21</v>
      </c>
      <c r="B8" s="285"/>
      <c r="C8" s="285"/>
      <c r="D8" s="285"/>
      <c r="E8" s="285"/>
      <c r="F8" s="285"/>
      <c r="G8" s="285"/>
      <c r="H8" s="285"/>
      <c r="I8" s="286"/>
    </row>
    <row r="9" spans="1:11" ht="24.95" customHeight="1" x14ac:dyDescent="0.25">
      <c r="A9" s="12" t="s">
        <v>16</v>
      </c>
      <c r="B9" s="100" t="s">
        <v>15</v>
      </c>
      <c r="C9" s="287" t="s">
        <v>14</v>
      </c>
      <c r="D9" s="287"/>
      <c r="E9" s="287"/>
      <c r="F9" s="100" t="s">
        <v>13</v>
      </c>
      <c r="G9" s="57" t="s">
        <v>12</v>
      </c>
      <c r="H9" s="47" t="s">
        <v>11</v>
      </c>
      <c r="I9" s="75" t="s">
        <v>10</v>
      </c>
    </row>
    <row r="10" spans="1:11" s="37" customFormat="1" ht="24.95" customHeight="1" x14ac:dyDescent="0.25">
      <c r="A10" s="4">
        <v>20151</v>
      </c>
      <c r="B10" s="5" t="s">
        <v>6</v>
      </c>
      <c r="C10" s="237" t="e">
        <f>IF(B10="","",IF(B10="DER-ES",VLOOKUP(A10,#REF!,2,FALSE),IF(B10="IOPES",VLOOKUP(A10,#REF!,2,FALSE),IF(B10="SINAPI",VLOOKUP(A10,#REF!,2,FALSE)))))</f>
        <v>#REF!</v>
      </c>
      <c r="D10" s="238"/>
      <c r="E10" s="239"/>
      <c r="F10" s="159" t="e">
        <f>IF(B10="","",IF(B10="DER-ES",VLOOKUP(A10,#REF!,3,FALSE),IF(B10="IOPES",VLOOKUP(A10,#REF!,3,FALSE),IF(B10="SINAPI",VLOOKUP(A10,#REF!,3,FALSE)))))</f>
        <v>#REF!</v>
      </c>
      <c r="G10" s="63">
        <v>0.03</v>
      </c>
      <c r="H10" s="160" t="e">
        <f>IF(B10="","",IF(B10="DER-ES",VLOOKUP(A10,#REF!,4,FALSE),IF(B10="IOPES",VLOOKUP(A10,#REF!,4,FALSE),IF(B10="SINAPI",VLOOKUP(A10,#REF!,4,FALSE)))))</f>
        <v>#REF!</v>
      </c>
      <c r="I10" s="157" t="e">
        <f t="shared" ref="I10:I11" si="0">G10*H10</f>
        <v>#REF!</v>
      </c>
    </row>
    <row r="11" spans="1:11" s="37" customFormat="1" ht="24.95" customHeight="1" x14ac:dyDescent="0.25">
      <c r="A11" s="4">
        <v>20056</v>
      </c>
      <c r="B11" s="5" t="s">
        <v>6</v>
      </c>
      <c r="C11" s="237" t="e">
        <f>IF(B11="","",IF(B11="DER-ES",VLOOKUP(A11,#REF!,2,FALSE),IF(B11="IOPES",VLOOKUP(A11,#REF!,2,FALSE),IF(B11="SINAPI",VLOOKUP(A11,#REF!,2,FALSE)))))</f>
        <v>#REF!</v>
      </c>
      <c r="D11" s="238"/>
      <c r="E11" s="239"/>
      <c r="F11" s="159" t="e">
        <f>IF(B11="","",IF(B11="DER-ES",VLOOKUP(A11,#REF!,3,FALSE),IF(B11="IOPES",VLOOKUP(A11,#REF!,3,FALSE),IF(B11="SINAPI",VLOOKUP(A11,#REF!,3,FALSE)))))</f>
        <v>#REF!</v>
      </c>
      <c r="G11" s="63">
        <v>0.03</v>
      </c>
      <c r="H11" s="160" t="e">
        <f>IF(B11="","",IF(B11="DER-ES",VLOOKUP(A11,#REF!,4,FALSE),IF(B11="IOPES",VLOOKUP(A11,#REF!,4,FALSE),IF(B11="SINAPI",VLOOKUP(A11,#REF!,4,FALSE)))))</f>
        <v>#REF!</v>
      </c>
      <c r="I11" s="157" t="e">
        <f t="shared" si="0"/>
        <v>#REF!</v>
      </c>
    </row>
    <row r="12" spans="1:11" s="32" customFormat="1" ht="24.95" customHeight="1" x14ac:dyDescent="0.25">
      <c r="A12" s="24"/>
      <c r="B12" s="25"/>
      <c r="C12" s="273"/>
      <c r="D12" s="274"/>
      <c r="E12" s="275"/>
      <c r="F12" s="25"/>
      <c r="G12" s="58"/>
      <c r="H12" s="45"/>
      <c r="I12" s="50"/>
    </row>
    <row r="13" spans="1:11" ht="24.95" customHeight="1" x14ac:dyDescent="0.25">
      <c r="A13" s="306" t="s">
        <v>18</v>
      </c>
      <c r="B13" s="307"/>
      <c r="C13" s="307"/>
      <c r="D13" s="307"/>
      <c r="E13" s="307"/>
      <c r="F13" s="307"/>
      <c r="G13" s="307"/>
      <c r="H13" s="307"/>
      <c r="I13" s="83" t="e">
        <f>SUM(I10:I12)</f>
        <v>#REF!</v>
      </c>
    </row>
    <row r="14" spans="1:11" ht="24.95" customHeight="1" x14ac:dyDescent="0.25">
      <c r="A14" s="41"/>
      <c r="B14" s="43"/>
      <c r="C14" s="44"/>
      <c r="D14" s="44"/>
      <c r="E14" s="44"/>
      <c r="F14" s="43"/>
      <c r="G14" s="65"/>
      <c r="H14" s="72"/>
      <c r="I14" s="84"/>
    </row>
    <row r="15" spans="1:11" ht="24.95" customHeight="1" x14ac:dyDescent="0.25">
      <c r="A15" s="261" t="s">
        <v>17</v>
      </c>
      <c r="B15" s="262"/>
      <c r="C15" s="262"/>
      <c r="D15" s="262"/>
      <c r="E15" s="262"/>
      <c r="F15" s="262"/>
      <c r="G15" s="262"/>
      <c r="H15" s="262"/>
      <c r="I15" s="263"/>
    </row>
    <row r="16" spans="1:11" ht="24.95" customHeight="1" x14ac:dyDescent="0.25">
      <c r="A16" s="13" t="s">
        <v>16</v>
      </c>
      <c r="B16" s="99" t="s">
        <v>15</v>
      </c>
      <c r="C16" s="276" t="s">
        <v>14</v>
      </c>
      <c r="D16" s="276"/>
      <c r="E16" s="276"/>
      <c r="F16" s="106" t="s">
        <v>13</v>
      </c>
      <c r="G16" s="60" t="s">
        <v>12</v>
      </c>
      <c r="H16" s="71" t="s">
        <v>11</v>
      </c>
      <c r="I16" s="78" t="s">
        <v>10</v>
      </c>
    </row>
    <row r="17" spans="1:13" s="37" customFormat="1" ht="24.95" customHeight="1" x14ac:dyDescent="0.25">
      <c r="A17" s="87">
        <v>27003</v>
      </c>
      <c r="B17" s="88" t="s">
        <v>9</v>
      </c>
      <c r="C17" s="237" t="e">
        <f>IF(B17="","",IF(B17="DER-ES",VLOOKUP(A17,#REF!,2,FALSE),IF(B17="IOPES",VLOOKUP(A17,#REF!,2,FALSE),IF(B17="SINAPI",VLOOKUP(A17,#REF!,2,FALSE)))))</f>
        <v>#REF!</v>
      </c>
      <c r="D17" s="238"/>
      <c r="E17" s="239"/>
      <c r="F17" s="159" t="e">
        <f>IF(B17="","",IF(B17="DER-ES",VLOOKUP(A17,#REF!,3,FALSE),IF(B17="IOPES",VLOOKUP(A17,#REF!,3,FALSE),IF(B17="SINAPI",VLOOKUP(A17,#REF!,3,FALSE)))))</f>
        <v>#REF!</v>
      </c>
      <c r="G17" s="148">
        <v>4.8000000000000001E-2</v>
      </c>
      <c r="H17" s="160" t="e">
        <f>IF(B17="","",IF(B17="DER-ES",VLOOKUP(A17,#REF!,4,FALSE),IF(B17="IOPES",VLOOKUP(A17,#REF!,4,FALSE),IF(B17="SINAPI",VLOOKUP(A17,#REF!,4,FALSE)))))</f>
        <v>#REF!</v>
      </c>
      <c r="I17" s="157" t="e">
        <f t="shared" ref="I17" si="1">G17*H17</f>
        <v>#REF!</v>
      </c>
    </row>
    <row r="18" spans="1:13" s="23" customFormat="1" ht="24.95" customHeight="1" x14ac:dyDescent="0.25">
      <c r="A18" s="19"/>
      <c r="B18" s="1"/>
      <c r="C18" s="277"/>
      <c r="D18" s="278"/>
      <c r="E18" s="279"/>
      <c r="F18" s="14"/>
      <c r="G18" s="57"/>
      <c r="H18" s="47"/>
      <c r="I18" s="50"/>
      <c r="M18" s="33"/>
    </row>
    <row r="19" spans="1:13" ht="24.95" customHeight="1" x14ac:dyDescent="0.25">
      <c r="A19" s="270" t="s">
        <v>4</v>
      </c>
      <c r="B19" s="271"/>
      <c r="C19" s="271"/>
      <c r="D19" s="271"/>
      <c r="E19" s="271"/>
      <c r="F19" s="271"/>
      <c r="G19" s="271"/>
      <c r="H19" s="272"/>
      <c r="I19" s="79" t="e">
        <f>SUM(I17:I18)</f>
        <v>#REF!</v>
      </c>
    </row>
    <row r="20" spans="1:13" ht="24.95" customHeight="1" x14ac:dyDescent="0.25">
      <c r="A20" s="258"/>
      <c r="B20" s="259"/>
      <c r="C20" s="259"/>
      <c r="D20" s="259"/>
      <c r="E20" s="259"/>
      <c r="F20" s="259"/>
      <c r="G20" s="259"/>
      <c r="H20" s="259"/>
      <c r="I20" s="260"/>
    </row>
    <row r="21" spans="1:13" ht="24.95" customHeight="1" x14ac:dyDescent="0.25">
      <c r="A21" s="261" t="s">
        <v>3</v>
      </c>
      <c r="B21" s="262"/>
      <c r="C21" s="262"/>
      <c r="D21" s="262"/>
      <c r="E21" s="262"/>
      <c r="F21" s="262"/>
      <c r="G21" s="262"/>
      <c r="H21" s="262"/>
      <c r="I21" s="263"/>
    </row>
    <row r="22" spans="1:13" ht="15" customHeight="1" x14ac:dyDescent="0.25">
      <c r="A22" s="264" t="s">
        <v>2</v>
      </c>
      <c r="B22" s="265"/>
      <c r="C22" s="265"/>
      <c r="D22" s="265"/>
      <c r="E22" s="265"/>
      <c r="F22" s="265"/>
      <c r="G22" s="265"/>
      <c r="H22" s="266"/>
      <c r="I22" s="80" t="e">
        <f>I13</f>
        <v>#REF!</v>
      </c>
    </row>
    <row r="23" spans="1:13" ht="15" customHeight="1" x14ac:dyDescent="0.25">
      <c r="A23" s="267" t="s">
        <v>1</v>
      </c>
      <c r="B23" s="268"/>
      <c r="C23" s="268"/>
      <c r="D23" s="268"/>
      <c r="E23" s="268"/>
      <c r="F23" s="268"/>
      <c r="G23" s="268"/>
      <c r="H23" s="269"/>
      <c r="I23" s="81" t="e">
        <f>I19</f>
        <v>#REF!</v>
      </c>
    </row>
    <row r="24" spans="1:13" ht="15" customHeight="1" x14ac:dyDescent="0.25">
      <c r="A24" s="219" t="s">
        <v>87</v>
      </c>
      <c r="B24" s="220"/>
      <c r="C24" s="220"/>
      <c r="D24" s="220"/>
      <c r="E24" s="220"/>
      <c r="F24" s="220"/>
      <c r="G24" s="220"/>
      <c r="H24" s="221"/>
      <c r="I24" s="144" t="e">
        <f>SUM(I22:I23)</f>
        <v>#REF!</v>
      </c>
    </row>
    <row r="25" spans="1:13" ht="15" customHeight="1" x14ac:dyDescent="0.25">
      <c r="A25" s="224" t="e">
        <f>#REF!</f>
        <v>#REF!</v>
      </c>
      <c r="B25" s="225"/>
      <c r="C25" s="225"/>
      <c r="D25" s="225"/>
      <c r="E25" s="225"/>
      <c r="F25" s="225"/>
      <c r="G25" s="225"/>
      <c r="H25" s="226"/>
      <c r="I25" s="144" t="e">
        <f>I24*A25/100</f>
        <v>#REF!</v>
      </c>
    </row>
    <row r="26" spans="1:13" ht="15" customHeight="1" x14ac:dyDescent="0.25">
      <c r="A26" s="222" t="s">
        <v>0</v>
      </c>
      <c r="B26" s="223"/>
      <c r="C26" s="223"/>
      <c r="D26" s="223"/>
      <c r="E26" s="223"/>
      <c r="F26" s="223"/>
      <c r="G26" s="223"/>
      <c r="H26" s="223"/>
      <c r="I26" s="158" t="e">
        <f>I25+I24</f>
        <v>#REF!</v>
      </c>
    </row>
  </sheetData>
  <mergeCells count="23">
    <mergeCell ref="A8:I8"/>
    <mergeCell ref="A1:D4"/>
    <mergeCell ref="E1:H4"/>
    <mergeCell ref="I1:I2"/>
    <mergeCell ref="B5:I5"/>
    <mergeCell ref="B6:I6"/>
    <mergeCell ref="A21:I21"/>
    <mergeCell ref="C9:E9"/>
    <mergeCell ref="C10:E10"/>
    <mergeCell ref="C11:E11"/>
    <mergeCell ref="C12:E12"/>
    <mergeCell ref="A13:H13"/>
    <mergeCell ref="A15:I15"/>
    <mergeCell ref="C16:E16"/>
    <mergeCell ref="C17:E17"/>
    <mergeCell ref="C18:E18"/>
    <mergeCell ref="A19:H19"/>
    <mergeCell ref="A20:I20"/>
    <mergeCell ref="A22:H22"/>
    <mergeCell ref="A23:H23"/>
    <mergeCell ref="A24:H24"/>
    <mergeCell ref="A25:H25"/>
    <mergeCell ref="A26:H26"/>
  </mergeCells>
  <printOptions horizontalCentered="1" gridLines="1"/>
  <pageMargins left="0.39370078740157483" right="0.39370078740157483" top="0.78740157480314965" bottom="0.78740157480314965" header="0" footer="0"/>
  <pageSetup paperSize="9" scale="70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76"/>
  <dimension ref="A1:M26"/>
  <sheetViews>
    <sheetView zoomScale="85" zoomScaleNormal="85" zoomScaleSheetLayoutView="100" workbookViewId="0">
      <selection activeCell="V30" sqref="V30"/>
    </sheetView>
  </sheetViews>
  <sheetFormatPr defaultRowHeight="24.95" customHeight="1" x14ac:dyDescent="0.25"/>
  <cols>
    <col min="1" max="1" width="10.7109375" style="27" customWidth="1"/>
    <col min="2" max="2" width="10.7109375" style="21" customWidth="1"/>
    <col min="3" max="4" width="5.7109375" style="22" customWidth="1"/>
    <col min="5" max="5" width="60.7109375" style="22" customWidth="1"/>
    <col min="6" max="6" width="8.7109375" style="21" customWidth="1"/>
    <col min="7" max="7" width="8.7109375" style="59" customWidth="1"/>
    <col min="8" max="8" width="8.7109375" style="70" customWidth="1"/>
    <col min="9" max="9" width="12.7109375" style="82" customWidth="1"/>
    <col min="10" max="10" width="9.28515625" style="15" customWidth="1"/>
    <col min="11" max="11" width="12.28515625" style="15" customWidth="1"/>
    <col min="12" max="12" width="9.140625" style="15"/>
    <col min="13" max="13" width="8.28515625" style="15" bestFit="1" customWidth="1"/>
    <col min="14" max="16384" width="9.140625" style="15"/>
  </cols>
  <sheetData>
    <row r="1" spans="1:11" ht="15" customHeight="1" x14ac:dyDescent="0.25">
      <c r="A1" s="240"/>
      <c r="B1" s="241"/>
      <c r="C1" s="241"/>
      <c r="D1" s="242"/>
      <c r="E1" s="249" t="s">
        <v>25</v>
      </c>
      <c r="F1" s="249"/>
      <c r="G1" s="249"/>
      <c r="H1" s="249"/>
      <c r="I1" s="250" t="s">
        <v>24</v>
      </c>
    </row>
    <row r="2" spans="1:11" ht="15" customHeight="1" x14ac:dyDescent="0.25">
      <c r="A2" s="243"/>
      <c r="B2" s="244"/>
      <c r="C2" s="244"/>
      <c r="D2" s="245"/>
      <c r="E2" s="249"/>
      <c r="F2" s="249"/>
      <c r="G2" s="249"/>
      <c r="H2" s="249"/>
      <c r="I2" s="250"/>
      <c r="K2" s="30"/>
    </row>
    <row r="3" spans="1:11" ht="15" customHeight="1" x14ac:dyDescent="0.25">
      <c r="A3" s="243"/>
      <c r="B3" s="244"/>
      <c r="C3" s="244"/>
      <c r="D3" s="245"/>
      <c r="E3" s="249"/>
      <c r="F3" s="249"/>
      <c r="G3" s="249"/>
      <c r="H3" s="249"/>
      <c r="I3" s="108" t="e">
        <f>#REF!</f>
        <v>#REF!</v>
      </c>
    </row>
    <row r="4" spans="1:11" ht="15" customHeight="1" x14ac:dyDescent="0.25">
      <c r="A4" s="246"/>
      <c r="B4" s="247"/>
      <c r="C4" s="247"/>
      <c r="D4" s="248"/>
      <c r="E4" s="249"/>
      <c r="F4" s="249"/>
      <c r="G4" s="249"/>
      <c r="H4" s="249"/>
      <c r="I4" s="156" t="str">
        <f ca="1">RIGHT(CELL("nome.arquivo",I3),6)</f>
        <v>LE-107</v>
      </c>
    </row>
    <row r="5" spans="1:11" ht="15" customHeight="1" x14ac:dyDescent="0.25">
      <c r="A5" s="26" t="s">
        <v>23</v>
      </c>
      <c r="B5" s="280" t="s">
        <v>80</v>
      </c>
      <c r="C5" s="280"/>
      <c r="D5" s="280"/>
      <c r="E5" s="280"/>
      <c r="F5" s="280"/>
      <c r="G5" s="280"/>
      <c r="H5" s="280"/>
      <c r="I5" s="281"/>
      <c r="J5" s="31"/>
    </row>
    <row r="6" spans="1:11" ht="15" customHeight="1" x14ac:dyDescent="0.25">
      <c r="A6" s="26" t="s">
        <v>69</v>
      </c>
      <c r="B6" s="282" t="s">
        <v>22</v>
      </c>
      <c r="C6" s="282"/>
      <c r="D6" s="282"/>
      <c r="E6" s="282"/>
      <c r="F6" s="282"/>
      <c r="G6" s="282"/>
      <c r="H6" s="282"/>
      <c r="I6" s="283"/>
    </row>
    <row r="7" spans="1:11" ht="15" customHeight="1" x14ac:dyDescent="0.25">
      <c r="A7" s="8" t="s">
        <v>113</v>
      </c>
      <c r="B7" s="9"/>
      <c r="C7" s="10"/>
      <c r="D7" s="11"/>
      <c r="E7" s="9"/>
      <c r="F7" s="16" t="s">
        <v>114</v>
      </c>
      <c r="G7" s="56"/>
      <c r="H7" s="69"/>
      <c r="I7" s="74"/>
    </row>
    <row r="8" spans="1:11" ht="24.95" customHeight="1" x14ac:dyDescent="0.25">
      <c r="A8" s="284" t="s">
        <v>21</v>
      </c>
      <c r="B8" s="285"/>
      <c r="C8" s="285"/>
      <c r="D8" s="285"/>
      <c r="E8" s="285"/>
      <c r="F8" s="285"/>
      <c r="G8" s="285"/>
      <c r="H8" s="285"/>
      <c r="I8" s="286"/>
    </row>
    <row r="9" spans="1:11" ht="24.95" customHeight="1" x14ac:dyDescent="0.25">
      <c r="A9" s="12" t="s">
        <v>16</v>
      </c>
      <c r="B9" s="100" t="s">
        <v>15</v>
      </c>
      <c r="C9" s="287" t="s">
        <v>14</v>
      </c>
      <c r="D9" s="287"/>
      <c r="E9" s="287"/>
      <c r="F9" s="100" t="s">
        <v>13</v>
      </c>
      <c r="G9" s="57" t="s">
        <v>12</v>
      </c>
      <c r="H9" s="47" t="s">
        <v>11</v>
      </c>
      <c r="I9" s="75" t="s">
        <v>10</v>
      </c>
    </row>
    <row r="10" spans="1:11" s="37" customFormat="1" ht="24.95" customHeight="1" x14ac:dyDescent="0.25">
      <c r="A10" s="4">
        <v>20151</v>
      </c>
      <c r="B10" s="5" t="s">
        <v>6</v>
      </c>
      <c r="C10" s="237" t="e">
        <f>IF(B10="","",IF(B10="DER-ES",VLOOKUP(A10,#REF!,2,FALSE),IF(B10="IOPES",VLOOKUP(A10,#REF!,2,FALSE),IF(B10="SINAPI",VLOOKUP(A10,#REF!,2,FALSE)))))</f>
        <v>#REF!</v>
      </c>
      <c r="D10" s="238"/>
      <c r="E10" s="239"/>
      <c r="F10" s="159" t="e">
        <f>IF(B10="","",IF(B10="DER-ES",VLOOKUP(A10,#REF!,3,FALSE),IF(B10="IOPES",VLOOKUP(A10,#REF!,3,FALSE),IF(B10="SINAPI",VLOOKUP(A10,#REF!,3,FALSE)))))</f>
        <v>#REF!</v>
      </c>
      <c r="G10" s="63">
        <v>1.2</v>
      </c>
      <c r="H10" s="160" t="e">
        <f>IF(B10="","",IF(B10="DER-ES",VLOOKUP(A10,#REF!,4,FALSE),IF(B10="IOPES",VLOOKUP(A10,#REF!,4,FALSE),IF(B10="SINAPI",VLOOKUP(A10,#REF!,4,FALSE)))))</f>
        <v>#REF!</v>
      </c>
      <c r="I10" s="157" t="e">
        <f t="shared" ref="I10:I11" si="0">G10*H10</f>
        <v>#REF!</v>
      </c>
    </row>
    <row r="11" spans="1:11" s="37" customFormat="1" ht="24.95" customHeight="1" x14ac:dyDescent="0.25">
      <c r="A11" s="4">
        <v>20056</v>
      </c>
      <c r="B11" s="5" t="s">
        <v>6</v>
      </c>
      <c r="C11" s="237" t="e">
        <f>IF(B11="","",IF(B11="DER-ES",VLOOKUP(A11,#REF!,2,FALSE),IF(B11="IOPES",VLOOKUP(A11,#REF!,2,FALSE),IF(B11="SINAPI",VLOOKUP(A11,#REF!,2,FALSE)))))</f>
        <v>#REF!</v>
      </c>
      <c r="D11" s="238"/>
      <c r="E11" s="239"/>
      <c r="F11" s="159" t="e">
        <f>IF(B11="","",IF(B11="DER-ES",VLOOKUP(A11,#REF!,3,FALSE),IF(B11="IOPES",VLOOKUP(A11,#REF!,3,FALSE),IF(B11="SINAPI",VLOOKUP(A11,#REF!,3,FALSE)))))</f>
        <v>#REF!</v>
      </c>
      <c r="G11" s="63">
        <v>1.2</v>
      </c>
      <c r="H11" s="160" t="e">
        <f>IF(B11="","",IF(B11="DER-ES",VLOOKUP(A11,#REF!,4,FALSE),IF(B11="IOPES",VLOOKUP(A11,#REF!,4,FALSE),IF(B11="SINAPI",VLOOKUP(A11,#REF!,4,FALSE)))))</f>
        <v>#REF!</v>
      </c>
      <c r="I11" s="157" t="e">
        <f t="shared" si="0"/>
        <v>#REF!</v>
      </c>
    </row>
    <row r="12" spans="1:11" s="32" customFormat="1" ht="24.95" customHeight="1" x14ac:dyDescent="0.25">
      <c r="A12" s="24"/>
      <c r="B12" s="25"/>
      <c r="C12" s="273"/>
      <c r="D12" s="274"/>
      <c r="E12" s="275"/>
      <c r="F12" s="25"/>
      <c r="G12" s="58"/>
      <c r="H12" s="45"/>
      <c r="I12" s="50"/>
    </row>
    <row r="13" spans="1:11" ht="24.95" customHeight="1" x14ac:dyDescent="0.25">
      <c r="A13" s="306" t="s">
        <v>18</v>
      </c>
      <c r="B13" s="307"/>
      <c r="C13" s="307"/>
      <c r="D13" s="307"/>
      <c r="E13" s="307"/>
      <c r="F13" s="307"/>
      <c r="G13" s="307"/>
      <c r="H13" s="307"/>
      <c r="I13" s="83" t="e">
        <f>SUM(I10:I12)</f>
        <v>#REF!</v>
      </c>
    </row>
    <row r="14" spans="1:11" ht="24.95" customHeight="1" x14ac:dyDescent="0.25">
      <c r="A14" s="41"/>
      <c r="B14" s="43"/>
      <c r="C14" s="44"/>
      <c r="D14" s="44"/>
      <c r="E14" s="44"/>
      <c r="F14" s="43"/>
      <c r="G14" s="65"/>
      <c r="H14" s="72"/>
      <c r="I14" s="84"/>
    </row>
    <row r="15" spans="1:11" ht="24.95" customHeight="1" x14ac:dyDescent="0.25">
      <c r="A15" s="261" t="s">
        <v>17</v>
      </c>
      <c r="B15" s="262"/>
      <c r="C15" s="262"/>
      <c r="D15" s="262"/>
      <c r="E15" s="262"/>
      <c r="F15" s="262"/>
      <c r="G15" s="262"/>
      <c r="H15" s="262"/>
      <c r="I15" s="263"/>
    </row>
    <row r="16" spans="1:11" ht="24.95" customHeight="1" x14ac:dyDescent="0.25">
      <c r="A16" s="13" t="s">
        <v>16</v>
      </c>
      <c r="B16" s="99" t="s">
        <v>15</v>
      </c>
      <c r="C16" s="276" t="s">
        <v>14</v>
      </c>
      <c r="D16" s="276"/>
      <c r="E16" s="276"/>
      <c r="F16" s="106" t="s">
        <v>13</v>
      </c>
      <c r="G16" s="60" t="s">
        <v>12</v>
      </c>
      <c r="H16" s="71" t="s">
        <v>11</v>
      </c>
      <c r="I16" s="78" t="s">
        <v>10</v>
      </c>
    </row>
    <row r="17" spans="1:13" s="37" customFormat="1" ht="24.95" customHeight="1" x14ac:dyDescent="0.25">
      <c r="A17" s="87">
        <v>43836</v>
      </c>
      <c r="B17" s="88" t="s">
        <v>9</v>
      </c>
      <c r="C17" s="237" t="e">
        <f>IF(B17="","",IF(B17="DER-ES",VLOOKUP(A17,#REF!,2,FALSE),IF(B17="IOPES",VLOOKUP(A17,#REF!,2,FALSE),IF(B17="SINAPI",VLOOKUP(A17,#REF!,2,FALSE)))))</f>
        <v>#REF!</v>
      </c>
      <c r="D17" s="238"/>
      <c r="E17" s="239"/>
      <c r="F17" s="159" t="e">
        <f>IF(B17="","",IF(B17="DER-ES",VLOOKUP(A17,#REF!,3,FALSE),IF(B17="IOPES",VLOOKUP(A17,#REF!,3,FALSE),IF(B17="SINAPI",VLOOKUP(A17,#REF!,3,FALSE)))))</f>
        <v>#REF!</v>
      </c>
      <c r="G17" s="148">
        <v>1</v>
      </c>
      <c r="H17" s="160" t="e">
        <f>IF(B17="","",IF(B17="DER-ES",VLOOKUP(A17,#REF!,4,FALSE),IF(B17="IOPES",VLOOKUP(A17,#REF!,4,FALSE),IF(B17="SINAPI",VLOOKUP(A17,#REF!,4,FALSE)))))</f>
        <v>#REF!</v>
      </c>
      <c r="I17" s="157" t="e">
        <f t="shared" ref="I17" si="1">G17*H17</f>
        <v>#REF!</v>
      </c>
    </row>
    <row r="18" spans="1:13" s="23" customFormat="1" ht="24.95" customHeight="1" x14ac:dyDescent="0.25">
      <c r="A18" s="19"/>
      <c r="B18" s="1"/>
      <c r="C18" s="277"/>
      <c r="D18" s="278"/>
      <c r="E18" s="279"/>
      <c r="F18" s="14"/>
      <c r="G18" s="57"/>
      <c r="H18" s="47"/>
      <c r="I18" s="50"/>
      <c r="M18" s="33"/>
    </row>
    <row r="19" spans="1:13" ht="24.95" customHeight="1" x14ac:dyDescent="0.25">
      <c r="A19" s="270" t="s">
        <v>4</v>
      </c>
      <c r="B19" s="271"/>
      <c r="C19" s="271"/>
      <c r="D19" s="271"/>
      <c r="E19" s="271"/>
      <c r="F19" s="271"/>
      <c r="G19" s="271"/>
      <c r="H19" s="272"/>
      <c r="I19" s="79" t="e">
        <f>SUM(I17:I18)</f>
        <v>#REF!</v>
      </c>
    </row>
    <row r="20" spans="1:13" ht="24.95" customHeight="1" x14ac:dyDescent="0.25">
      <c r="A20" s="258"/>
      <c r="B20" s="259"/>
      <c r="C20" s="259"/>
      <c r="D20" s="259"/>
      <c r="E20" s="259"/>
      <c r="F20" s="259"/>
      <c r="G20" s="259"/>
      <c r="H20" s="259"/>
      <c r="I20" s="260"/>
    </row>
    <row r="21" spans="1:13" ht="24.95" customHeight="1" x14ac:dyDescent="0.25">
      <c r="A21" s="261" t="s">
        <v>3</v>
      </c>
      <c r="B21" s="262"/>
      <c r="C21" s="262"/>
      <c r="D21" s="262"/>
      <c r="E21" s="262"/>
      <c r="F21" s="262"/>
      <c r="G21" s="262"/>
      <c r="H21" s="262"/>
      <c r="I21" s="263"/>
    </row>
    <row r="22" spans="1:13" ht="15" customHeight="1" x14ac:dyDescent="0.25">
      <c r="A22" s="264" t="s">
        <v>2</v>
      </c>
      <c r="B22" s="265"/>
      <c r="C22" s="265"/>
      <c r="D22" s="265"/>
      <c r="E22" s="265"/>
      <c r="F22" s="265"/>
      <c r="G22" s="265"/>
      <c r="H22" s="266"/>
      <c r="I22" s="80" t="e">
        <f>I13</f>
        <v>#REF!</v>
      </c>
    </row>
    <row r="23" spans="1:13" ht="15" customHeight="1" x14ac:dyDescent="0.25">
      <c r="A23" s="267" t="s">
        <v>1</v>
      </c>
      <c r="B23" s="268"/>
      <c r="C23" s="268"/>
      <c r="D23" s="268"/>
      <c r="E23" s="268"/>
      <c r="F23" s="268"/>
      <c r="G23" s="268"/>
      <c r="H23" s="269"/>
      <c r="I23" s="81" t="e">
        <f>I19</f>
        <v>#REF!</v>
      </c>
    </row>
    <row r="24" spans="1:13" ht="15" customHeight="1" x14ac:dyDescent="0.25">
      <c r="A24" s="219" t="s">
        <v>87</v>
      </c>
      <c r="B24" s="220"/>
      <c r="C24" s="220"/>
      <c r="D24" s="220"/>
      <c r="E24" s="220"/>
      <c r="F24" s="220"/>
      <c r="G24" s="220"/>
      <c r="H24" s="221"/>
      <c r="I24" s="144" t="e">
        <f>SUM(I22:I23)</f>
        <v>#REF!</v>
      </c>
    </row>
    <row r="25" spans="1:13" ht="15" customHeight="1" x14ac:dyDescent="0.25">
      <c r="A25" s="224" t="e">
        <f>#REF!</f>
        <v>#REF!</v>
      </c>
      <c r="B25" s="225"/>
      <c r="C25" s="225"/>
      <c r="D25" s="225"/>
      <c r="E25" s="225"/>
      <c r="F25" s="225"/>
      <c r="G25" s="225"/>
      <c r="H25" s="226"/>
      <c r="I25" s="144" t="e">
        <f>I24*A25/100</f>
        <v>#REF!</v>
      </c>
    </row>
    <row r="26" spans="1:13" ht="15" customHeight="1" x14ac:dyDescent="0.25">
      <c r="A26" s="222" t="s">
        <v>0</v>
      </c>
      <c r="B26" s="223"/>
      <c r="C26" s="223"/>
      <c r="D26" s="223"/>
      <c r="E26" s="223"/>
      <c r="F26" s="223"/>
      <c r="G26" s="223"/>
      <c r="H26" s="223"/>
      <c r="I26" s="158" t="e">
        <f>I25+I24</f>
        <v>#REF!</v>
      </c>
    </row>
  </sheetData>
  <mergeCells count="23">
    <mergeCell ref="A8:I8"/>
    <mergeCell ref="A1:D4"/>
    <mergeCell ref="E1:H4"/>
    <mergeCell ref="I1:I2"/>
    <mergeCell ref="B5:I5"/>
    <mergeCell ref="B6:I6"/>
    <mergeCell ref="A21:I21"/>
    <mergeCell ref="C9:E9"/>
    <mergeCell ref="C10:E10"/>
    <mergeCell ref="C11:E11"/>
    <mergeCell ref="C12:E12"/>
    <mergeCell ref="A13:H13"/>
    <mergeCell ref="A15:I15"/>
    <mergeCell ref="C16:E16"/>
    <mergeCell ref="C17:E17"/>
    <mergeCell ref="C18:E18"/>
    <mergeCell ref="A19:H19"/>
    <mergeCell ref="A20:I20"/>
    <mergeCell ref="A22:H22"/>
    <mergeCell ref="A23:H23"/>
    <mergeCell ref="A24:H24"/>
    <mergeCell ref="A25:H25"/>
    <mergeCell ref="A26:H26"/>
  </mergeCells>
  <printOptions horizontalCentered="1" gridLines="1"/>
  <pageMargins left="0.39370078740157483" right="0.39370078740157483" top="0.78740157480314965" bottom="0.78740157480314965" header="0" footer="0"/>
  <pageSetup paperSize="9" scale="70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74"/>
  <dimension ref="A1:M26"/>
  <sheetViews>
    <sheetView zoomScale="85" zoomScaleNormal="85" zoomScaleSheetLayoutView="100" workbookViewId="0">
      <selection activeCell="V30" sqref="V30"/>
    </sheetView>
  </sheetViews>
  <sheetFormatPr defaultRowHeight="24.95" customHeight="1" x14ac:dyDescent="0.25"/>
  <cols>
    <col min="1" max="1" width="10.7109375" style="27" customWidth="1"/>
    <col min="2" max="2" width="10.7109375" style="21" customWidth="1"/>
    <col min="3" max="4" width="5.7109375" style="22" customWidth="1"/>
    <col min="5" max="5" width="60.7109375" style="22" customWidth="1"/>
    <col min="6" max="6" width="8.7109375" style="21" customWidth="1"/>
    <col min="7" max="7" width="8.7109375" style="59" customWidth="1"/>
    <col min="8" max="8" width="8.7109375" style="70" customWidth="1"/>
    <col min="9" max="9" width="12.7109375" style="82" customWidth="1"/>
    <col min="10" max="10" width="9.28515625" style="15" customWidth="1"/>
    <col min="11" max="11" width="12.28515625" style="15" customWidth="1"/>
    <col min="12" max="12" width="9.140625" style="15"/>
    <col min="13" max="13" width="8.28515625" style="15" bestFit="1" customWidth="1"/>
    <col min="14" max="16384" width="9.140625" style="15"/>
  </cols>
  <sheetData>
    <row r="1" spans="1:11" ht="15" customHeight="1" x14ac:dyDescent="0.25">
      <c r="A1" s="240"/>
      <c r="B1" s="241"/>
      <c r="C1" s="241"/>
      <c r="D1" s="242"/>
      <c r="E1" s="249" t="s">
        <v>25</v>
      </c>
      <c r="F1" s="249"/>
      <c r="G1" s="249"/>
      <c r="H1" s="249"/>
      <c r="I1" s="250" t="s">
        <v>24</v>
      </c>
    </row>
    <row r="2" spans="1:11" ht="15" customHeight="1" x14ac:dyDescent="0.25">
      <c r="A2" s="243"/>
      <c r="B2" s="244"/>
      <c r="C2" s="244"/>
      <c r="D2" s="245"/>
      <c r="E2" s="249"/>
      <c r="F2" s="249"/>
      <c r="G2" s="249"/>
      <c r="H2" s="249"/>
      <c r="I2" s="250"/>
      <c r="K2" s="30"/>
    </row>
    <row r="3" spans="1:11" ht="15" customHeight="1" x14ac:dyDescent="0.25">
      <c r="A3" s="243"/>
      <c r="B3" s="244"/>
      <c r="C3" s="244"/>
      <c r="D3" s="245"/>
      <c r="E3" s="249"/>
      <c r="F3" s="249"/>
      <c r="G3" s="249"/>
      <c r="H3" s="249"/>
      <c r="I3" s="108" t="e">
        <f>#REF!</f>
        <v>#REF!</v>
      </c>
    </row>
    <row r="4" spans="1:11" ht="15" customHeight="1" x14ac:dyDescent="0.25">
      <c r="A4" s="246"/>
      <c r="B4" s="247"/>
      <c r="C4" s="247"/>
      <c r="D4" s="248"/>
      <c r="E4" s="249"/>
      <c r="F4" s="249"/>
      <c r="G4" s="249"/>
      <c r="H4" s="249"/>
      <c r="I4" s="156" t="str">
        <f ca="1">RIGHT(CELL("nome.arquivo",I3),6)</f>
        <v>ELE-14</v>
      </c>
    </row>
    <row r="5" spans="1:11" ht="15" customHeight="1" x14ac:dyDescent="0.25">
      <c r="A5" s="26" t="s">
        <v>23</v>
      </c>
      <c r="B5" s="280" t="s">
        <v>51</v>
      </c>
      <c r="C5" s="280"/>
      <c r="D5" s="280"/>
      <c r="E5" s="280"/>
      <c r="F5" s="280"/>
      <c r="G5" s="280"/>
      <c r="H5" s="280"/>
      <c r="I5" s="281"/>
      <c r="J5" s="31"/>
    </row>
    <row r="6" spans="1:11" ht="15" customHeight="1" x14ac:dyDescent="0.25">
      <c r="A6" s="26" t="s">
        <v>69</v>
      </c>
      <c r="B6" s="282" t="s">
        <v>22</v>
      </c>
      <c r="C6" s="282"/>
      <c r="D6" s="282"/>
      <c r="E6" s="282"/>
      <c r="F6" s="282"/>
      <c r="G6" s="282"/>
      <c r="H6" s="282"/>
      <c r="I6" s="283"/>
    </row>
    <row r="7" spans="1:11" ht="15" customHeight="1" x14ac:dyDescent="0.25">
      <c r="A7" s="8" t="s">
        <v>113</v>
      </c>
      <c r="B7" s="9"/>
      <c r="C7" s="10"/>
      <c r="D7" s="11"/>
      <c r="E7" s="9"/>
      <c r="F7" s="16" t="s">
        <v>114</v>
      </c>
      <c r="G7" s="56"/>
      <c r="H7" s="69"/>
      <c r="I7" s="74"/>
    </row>
    <row r="8" spans="1:11" ht="24.95" customHeight="1" x14ac:dyDescent="0.25">
      <c r="A8" s="284" t="s">
        <v>21</v>
      </c>
      <c r="B8" s="285"/>
      <c r="C8" s="285"/>
      <c r="D8" s="285"/>
      <c r="E8" s="285"/>
      <c r="F8" s="285"/>
      <c r="G8" s="285"/>
      <c r="H8" s="285"/>
      <c r="I8" s="286"/>
    </row>
    <row r="9" spans="1:11" ht="24.95" customHeight="1" x14ac:dyDescent="0.25">
      <c r="A9" s="12" t="s">
        <v>16</v>
      </c>
      <c r="B9" s="100" t="s">
        <v>15</v>
      </c>
      <c r="C9" s="287" t="s">
        <v>14</v>
      </c>
      <c r="D9" s="287"/>
      <c r="E9" s="287"/>
      <c r="F9" s="100" t="s">
        <v>13</v>
      </c>
      <c r="G9" s="57" t="s">
        <v>12</v>
      </c>
      <c r="H9" s="47" t="s">
        <v>11</v>
      </c>
      <c r="I9" s="75" t="s">
        <v>10</v>
      </c>
    </row>
    <row r="10" spans="1:11" s="37" customFormat="1" ht="24.95" customHeight="1" x14ac:dyDescent="0.25">
      <c r="A10" s="4">
        <v>20151</v>
      </c>
      <c r="B10" s="5" t="s">
        <v>6</v>
      </c>
      <c r="C10" s="237" t="e">
        <f>IF(B10="","",IF(B10="DER-ES",VLOOKUP(A10,#REF!,2,FALSE),IF(B10="IOPES",VLOOKUP(A10,#REF!,2,FALSE),IF(B10="SINAPI",VLOOKUP(A10,#REF!,2,FALSE)))))</f>
        <v>#REF!</v>
      </c>
      <c r="D10" s="238"/>
      <c r="E10" s="239"/>
      <c r="F10" s="159" t="e">
        <f>IF(B10="","",IF(B10="DER-ES",VLOOKUP(A10,#REF!,3,FALSE),IF(B10="IOPES",VLOOKUP(A10,#REF!,3,FALSE),IF(B10="SINAPI",VLOOKUP(A10,#REF!,3,FALSE)))))</f>
        <v>#REF!</v>
      </c>
      <c r="G10" s="63">
        <v>4</v>
      </c>
      <c r="H10" s="160" t="e">
        <f>IF(B10="","",IF(B10="DER-ES",VLOOKUP(A10,#REF!,4,FALSE),IF(B10="IOPES",VLOOKUP(A10,#REF!,4,FALSE),IF(B10="SINAPI",VLOOKUP(A10,#REF!,4,FALSE)))))</f>
        <v>#REF!</v>
      </c>
      <c r="I10" s="157" t="e">
        <f t="shared" ref="I10:I11" si="0">G10*H10</f>
        <v>#REF!</v>
      </c>
    </row>
    <row r="11" spans="1:11" s="37" customFormat="1" ht="24.95" customHeight="1" x14ac:dyDescent="0.25">
      <c r="A11" s="4">
        <v>80170</v>
      </c>
      <c r="B11" s="5" t="s">
        <v>9</v>
      </c>
      <c r="C11" s="237" t="e">
        <f>IF(B11="","",IF(B11="DER-ES",VLOOKUP(A11,#REF!,2,FALSE),IF(B11="IOPES",VLOOKUP(A11,#REF!,2,FALSE),IF(B11="SINAPI",VLOOKUP(A11,#REF!,2,FALSE)))))</f>
        <v>#REF!</v>
      </c>
      <c r="D11" s="238"/>
      <c r="E11" s="239"/>
      <c r="F11" s="159" t="e">
        <f>IF(B11="","",IF(B11="DER-ES",VLOOKUP(A11,#REF!,3,FALSE),IF(B11="IOPES",VLOOKUP(A11,#REF!,3,FALSE),IF(B11="SINAPI",VLOOKUP(A11,#REF!,3,FALSE)))))</f>
        <v>#REF!</v>
      </c>
      <c r="G11" s="63">
        <v>1</v>
      </c>
      <c r="H11" s="160" t="e">
        <f>IF(B11="","",IF(B11="DER-ES",VLOOKUP(A11,#REF!,4,FALSE),IF(B11="IOPES",VLOOKUP(A11,#REF!,4,FALSE),IF(B11="SINAPI",VLOOKUP(A11,#REF!,4,FALSE)))))</f>
        <v>#REF!</v>
      </c>
      <c r="I11" s="157" t="e">
        <f t="shared" si="0"/>
        <v>#REF!</v>
      </c>
    </row>
    <row r="12" spans="1:11" s="32" customFormat="1" ht="24.95" customHeight="1" x14ac:dyDescent="0.25">
      <c r="A12" s="24"/>
      <c r="B12" s="25"/>
      <c r="C12" s="273"/>
      <c r="D12" s="274"/>
      <c r="E12" s="275"/>
      <c r="F12" s="25"/>
      <c r="G12" s="58"/>
      <c r="H12" s="45"/>
      <c r="I12" s="50"/>
    </row>
    <row r="13" spans="1:11" ht="24.95" customHeight="1" x14ac:dyDescent="0.25">
      <c r="A13" s="306" t="s">
        <v>18</v>
      </c>
      <c r="B13" s="307"/>
      <c r="C13" s="307"/>
      <c r="D13" s="307"/>
      <c r="E13" s="307"/>
      <c r="F13" s="307"/>
      <c r="G13" s="307"/>
      <c r="H13" s="307"/>
      <c r="I13" s="83" t="e">
        <f>SUM(I10:I12)</f>
        <v>#REF!</v>
      </c>
    </row>
    <row r="14" spans="1:11" ht="24.95" customHeight="1" x14ac:dyDescent="0.25">
      <c r="A14" s="41"/>
      <c r="B14" s="43"/>
      <c r="C14" s="44"/>
      <c r="D14" s="44"/>
      <c r="E14" s="44"/>
      <c r="F14" s="43"/>
      <c r="G14" s="65"/>
      <c r="H14" s="72"/>
      <c r="I14" s="84"/>
    </row>
    <row r="15" spans="1:11" ht="24.95" customHeight="1" x14ac:dyDescent="0.25">
      <c r="A15" s="284" t="s">
        <v>17</v>
      </c>
      <c r="B15" s="285"/>
      <c r="C15" s="285"/>
      <c r="D15" s="285"/>
      <c r="E15" s="285"/>
      <c r="F15" s="285"/>
      <c r="G15" s="285"/>
      <c r="H15" s="285"/>
      <c r="I15" s="286"/>
    </row>
    <row r="16" spans="1:11" ht="24.95" customHeight="1" x14ac:dyDescent="0.25">
      <c r="A16" s="13" t="s">
        <v>16</v>
      </c>
      <c r="B16" s="99" t="s">
        <v>15</v>
      </c>
      <c r="C16" s="276" t="s">
        <v>14</v>
      </c>
      <c r="D16" s="276"/>
      <c r="E16" s="276"/>
      <c r="F16" s="106" t="s">
        <v>13</v>
      </c>
      <c r="G16" s="60" t="s">
        <v>12</v>
      </c>
      <c r="H16" s="71" t="s">
        <v>11</v>
      </c>
      <c r="I16" s="78" t="s">
        <v>10</v>
      </c>
    </row>
    <row r="17" spans="1:13" s="23" customFormat="1" ht="24.95" customHeight="1" x14ac:dyDescent="0.25">
      <c r="A17" s="1"/>
      <c r="B17" s="1"/>
      <c r="C17" s="277"/>
      <c r="D17" s="278"/>
      <c r="E17" s="279"/>
      <c r="F17" s="14"/>
      <c r="G17" s="57"/>
      <c r="H17" s="47"/>
      <c r="I17" s="50"/>
      <c r="M17" s="33"/>
    </row>
    <row r="18" spans="1:13" s="23" customFormat="1" ht="24.95" customHeight="1" x14ac:dyDescent="0.25">
      <c r="A18" s="19"/>
      <c r="B18" s="1"/>
      <c r="C18" s="277"/>
      <c r="D18" s="278"/>
      <c r="E18" s="279"/>
      <c r="F18" s="14"/>
      <c r="G18" s="57"/>
      <c r="H18" s="47"/>
      <c r="I18" s="50"/>
      <c r="M18" s="33"/>
    </row>
    <row r="19" spans="1:13" ht="24.95" customHeight="1" x14ac:dyDescent="0.25">
      <c r="A19" s="270" t="s">
        <v>4</v>
      </c>
      <c r="B19" s="271"/>
      <c r="C19" s="271"/>
      <c r="D19" s="271"/>
      <c r="E19" s="271"/>
      <c r="F19" s="271"/>
      <c r="G19" s="271"/>
      <c r="H19" s="272"/>
      <c r="I19" s="79">
        <f>SUM(I17:I18)</f>
        <v>0</v>
      </c>
    </row>
    <row r="20" spans="1:13" ht="24.95" customHeight="1" x14ac:dyDescent="0.25">
      <c r="A20" s="258"/>
      <c r="B20" s="259"/>
      <c r="C20" s="259"/>
      <c r="D20" s="259"/>
      <c r="E20" s="259"/>
      <c r="F20" s="259"/>
      <c r="G20" s="259"/>
      <c r="H20" s="259"/>
      <c r="I20" s="260"/>
    </row>
    <row r="21" spans="1:13" ht="24.95" customHeight="1" x14ac:dyDescent="0.25">
      <c r="A21" s="261" t="s">
        <v>3</v>
      </c>
      <c r="B21" s="262"/>
      <c r="C21" s="262"/>
      <c r="D21" s="262"/>
      <c r="E21" s="262"/>
      <c r="F21" s="262"/>
      <c r="G21" s="262"/>
      <c r="H21" s="262"/>
      <c r="I21" s="263"/>
    </row>
    <row r="22" spans="1:13" ht="15" customHeight="1" x14ac:dyDescent="0.25">
      <c r="A22" s="264" t="s">
        <v>2</v>
      </c>
      <c r="B22" s="265"/>
      <c r="C22" s="265"/>
      <c r="D22" s="265"/>
      <c r="E22" s="265"/>
      <c r="F22" s="265"/>
      <c r="G22" s="265"/>
      <c r="H22" s="266"/>
      <c r="I22" s="80" t="e">
        <f>I13</f>
        <v>#REF!</v>
      </c>
    </row>
    <row r="23" spans="1:13" ht="15" customHeight="1" x14ac:dyDescent="0.25">
      <c r="A23" s="267" t="s">
        <v>1</v>
      </c>
      <c r="B23" s="268"/>
      <c r="C23" s="268"/>
      <c r="D23" s="268"/>
      <c r="E23" s="268"/>
      <c r="F23" s="268"/>
      <c r="G23" s="268"/>
      <c r="H23" s="269"/>
      <c r="I23" s="81">
        <f>I19</f>
        <v>0</v>
      </c>
    </row>
    <row r="24" spans="1:13" ht="15" customHeight="1" x14ac:dyDescent="0.25">
      <c r="A24" s="219" t="s">
        <v>87</v>
      </c>
      <c r="B24" s="220"/>
      <c r="C24" s="220"/>
      <c r="D24" s="220"/>
      <c r="E24" s="220"/>
      <c r="F24" s="220"/>
      <c r="G24" s="220"/>
      <c r="H24" s="221"/>
      <c r="I24" s="144" t="e">
        <f>SUM(I22:I23)</f>
        <v>#REF!</v>
      </c>
    </row>
    <row r="25" spans="1:13" ht="15" customHeight="1" x14ac:dyDescent="0.25">
      <c r="A25" s="224" t="e">
        <f>#REF!</f>
        <v>#REF!</v>
      </c>
      <c r="B25" s="225"/>
      <c r="C25" s="225"/>
      <c r="D25" s="225"/>
      <c r="E25" s="225"/>
      <c r="F25" s="225"/>
      <c r="G25" s="225"/>
      <c r="H25" s="226"/>
      <c r="I25" s="144" t="e">
        <f>I24*A25/100</f>
        <v>#REF!</v>
      </c>
    </row>
    <row r="26" spans="1:13" ht="15" customHeight="1" x14ac:dyDescent="0.25">
      <c r="A26" s="222" t="s">
        <v>0</v>
      </c>
      <c r="B26" s="223"/>
      <c r="C26" s="223"/>
      <c r="D26" s="223"/>
      <c r="E26" s="223"/>
      <c r="F26" s="223"/>
      <c r="G26" s="223"/>
      <c r="H26" s="223"/>
      <c r="I26" s="158" t="e">
        <f>I25+I24</f>
        <v>#REF!</v>
      </c>
    </row>
  </sheetData>
  <mergeCells count="23">
    <mergeCell ref="A8:I8"/>
    <mergeCell ref="A1:D4"/>
    <mergeCell ref="E1:H4"/>
    <mergeCell ref="I1:I2"/>
    <mergeCell ref="B5:I5"/>
    <mergeCell ref="B6:I6"/>
    <mergeCell ref="A13:H13"/>
    <mergeCell ref="A15:I15"/>
    <mergeCell ref="C16:E16"/>
    <mergeCell ref="C9:E9"/>
    <mergeCell ref="C10:E10"/>
    <mergeCell ref="C11:E11"/>
    <mergeCell ref="C12:E12"/>
    <mergeCell ref="C17:E17"/>
    <mergeCell ref="C18:E18"/>
    <mergeCell ref="A19:H19"/>
    <mergeCell ref="A20:I20"/>
    <mergeCell ref="A21:I21"/>
    <mergeCell ref="A22:H22"/>
    <mergeCell ref="A23:H23"/>
    <mergeCell ref="A24:H24"/>
    <mergeCell ref="A25:H25"/>
    <mergeCell ref="A26:H26"/>
  </mergeCells>
  <printOptions horizontalCentered="1" gridLines="1"/>
  <pageMargins left="0.39370078740157483" right="0.39370078740157483" top="0.78740157480314965" bottom="0.78740157480314965" header="0" footer="0"/>
  <pageSetup paperSize="9" scale="70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M27"/>
  <sheetViews>
    <sheetView zoomScale="85" zoomScaleNormal="85" zoomScaleSheetLayoutView="100" workbookViewId="0">
      <selection activeCell="V30" sqref="V30"/>
    </sheetView>
  </sheetViews>
  <sheetFormatPr defaultRowHeight="24.95" customHeight="1" x14ac:dyDescent="0.25"/>
  <cols>
    <col min="1" max="1" width="10.7109375" style="27" customWidth="1"/>
    <col min="2" max="2" width="10.7109375" style="21" customWidth="1"/>
    <col min="3" max="4" width="5.7109375" style="22" customWidth="1"/>
    <col min="5" max="5" width="60.7109375" style="22" customWidth="1"/>
    <col min="6" max="6" width="8.7109375" style="21" customWidth="1"/>
    <col min="7" max="7" width="8.7109375" style="59" customWidth="1"/>
    <col min="8" max="8" width="8.7109375" style="70" customWidth="1"/>
    <col min="9" max="9" width="12.7109375" style="82" customWidth="1"/>
    <col min="10" max="10" width="9.28515625" style="15" customWidth="1"/>
    <col min="11" max="11" width="12.28515625" style="15" customWidth="1"/>
    <col min="12" max="12" width="9.140625" style="15"/>
    <col min="13" max="13" width="8.28515625" style="15" bestFit="1" customWidth="1"/>
    <col min="14" max="16384" width="9.140625" style="15"/>
  </cols>
  <sheetData>
    <row r="1" spans="1:11" ht="15" customHeight="1" x14ac:dyDescent="0.25">
      <c r="A1" s="240"/>
      <c r="B1" s="241"/>
      <c r="C1" s="241"/>
      <c r="D1" s="242"/>
      <c r="E1" s="249" t="s">
        <v>25</v>
      </c>
      <c r="F1" s="249"/>
      <c r="G1" s="249"/>
      <c r="H1" s="249"/>
      <c r="I1" s="250" t="s">
        <v>24</v>
      </c>
    </row>
    <row r="2" spans="1:11" ht="15" customHeight="1" x14ac:dyDescent="0.25">
      <c r="A2" s="243"/>
      <c r="B2" s="244"/>
      <c r="C2" s="244"/>
      <c r="D2" s="245"/>
      <c r="E2" s="249"/>
      <c r="F2" s="249"/>
      <c r="G2" s="249"/>
      <c r="H2" s="249"/>
      <c r="I2" s="250"/>
      <c r="K2" s="30"/>
    </row>
    <row r="3" spans="1:11" ht="15" customHeight="1" x14ac:dyDescent="0.25">
      <c r="A3" s="243"/>
      <c r="B3" s="244"/>
      <c r="C3" s="244"/>
      <c r="D3" s="245"/>
      <c r="E3" s="249"/>
      <c r="F3" s="249"/>
      <c r="G3" s="249"/>
      <c r="H3" s="249"/>
      <c r="I3" s="108" t="e">
        <f>#REF!</f>
        <v>#REF!</v>
      </c>
    </row>
    <row r="4" spans="1:11" ht="15" customHeight="1" x14ac:dyDescent="0.25">
      <c r="A4" s="246"/>
      <c r="B4" s="247"/>
      <c r="C4" s="247"/>
      <c r="D4" s="248"/>
      <c r="E4" s="249"/>
      <c r="F4" s="249"/>
      <c r="G4" s="249"/>
      <c r="H4" s="249"/>
      <c r="I4" s="156" t="str">
        <f ca="1">RIGHT(CELL("nome.arquivo",I3),6)</f>
        <v>EQU-03</v>
      </c>
    </row>
    <row r="5" spans="1:11" ht="15" customHeight="1" x14ac:dyDescent="0.25">
      <c r="A5" s="26" t="s">
        <v>23</v>
      </c>
      <c r="B5" s="280" t="s">
        <v>28</v>
      </c>
      <c r="C5" s="280"/>
      <c r="D5" s="280"/>
      <c r="E5" s="280"/>
      <c r="F5" s="280"/>
      <c r="G5" s="280"/>
      <c r="H5" s="280"/>
      <c r="I5" s="281"/>
      <c r="J5" s="31"/>
    </row>
    <row r="6" spans="1:11" ht="15" customHeight="1" x14ac:dyDescent="0.25">
      <c r="A6" s="26" t="s">
        <v>69</v>
      </c>
      <c r="B6" s="282" t="s">
        <v>22</v>
      </c>
      <c r="C6" s="282"/>
      <c r="D6" s="282"/>
      <c r="E6" s="282"/>
      <c r="F6" s="282"/>
      <c r="G6" s="282"/>
      <c r="H6" s="282"/>
      <c r="I6" s="283"/>
    </row>
    <row r="7" spans="1:11" s="23" customFormat="1" ht="15" customHeight="1" x14ac:dyDescent="0.25">
      <c r="A7" s="8" t="s">
        <v>113</v>
      </c>
      <c r="B7" s="9"/>
      <c r="C7" s="10"/>
      <c r="D7" s="11"/>
      <c r="E7" s="9"/>
      <c r="F7" s="16" t="s">
        <v>114</v>
      </c>
      <c r="G7" s="56"/>
      <c r="H7" s="69"/>
      <c r="I7" s="74"/>
    </row>
    <row r="8" spans="1:11" ht="24.95" customHeight="1" x14ac:dyDescent="0.25">
      <c r="B8" s="17"/>
      <c r="C8" s="18"/>
      <c r="D8" s="18"/>
      <c r="E8" s="18"/>
      <c r="F8" s="17"/>
      <c r="G8" s="66"/>
      <c r="H8" s="73"/>
      <c r="I8" s="85"/>
    </row>
    <row r="9" spans="1:11" ht="24.95" customHeight="1" x14ac:dyDescent="0.25">
      <c r="A9" s="261" t="s">
        <v>21</v>
      </c>
      <c r="B9" s="262"/>
      <c r="C9" s="262"/>
      <c r="D9" s="262"/>
      <c r="E9" s="262"/>
      <c r="F9" s="262"/>
      <c r="G9" s="262"/>
      <c r="H9" s="262"/>
      <c r="I9" s="263"/>
    </row>
    <row r="10" spans="1:11" ht="24.95" customHeight="1" x14ac:dyDescent="0.25">
      <c r="A10" s="13" t="s">
        <v>16</v>
      </c>
      <c r="B10" s="99" t="s">
        <v>15</v>
      </c>
      <c r="C10" s="276" t="s">
        <v>14</v>
      </c>
      <c r="D10" s="276"/>
      <c r="E10" s="276"/>
      <c r="F10" s="99" t="s">
        <v>13</v>
      </c>
      <c r="G10" s="60" t="s">
        <v>12</v>
      </c>
      <c r="H10" s="49" t="s">
        <v>11</v>
      </c>
      <c r="I10" s="78" t="s">
        <v>10</v>
      </c>
    </row>
    <row r="11" spans="1:11" s="32" customFormat="1" ht="24.95" customHeight="1" x14ac:dyDescent="0.25">
      <c r="A11" s="89">
        <v>20109</v>
      </c>
      <c r="B11" s="90" t="s">
        <v>6</v>
      </c>
      <c r="C11" s="237" t="e">
        <f>IF(B11="","",IF(B11="DER-ES",VLOOKUP(A11,#REF!,2,FALSE),IF(B11="IOPES",VLOOKUP(A11,#REF!,2,FALSE),IF(B11="SINAPI",VLOOKUP(A11,#REF!,2,FALSE)))))</f>
        <v>#REF!</v>
      </c>
      <c r="D11" s="238"/>
      <c r="E11" s="239"/>
      <c r="F11" s="159" t="e">
        <f>IF(B11="","",IF(B11="DER-ES",VLOOKUP(A11,#REF!,3,FALSE),IF(B11="IOPES",VLOOKUP(A11,#REF!,3,FALSE),IF(B11="SINAPI",VLOOKUP(A11,#REF!,3,FALSE)))))</f>
        <v>#REF!</v>
      </c>
      <c r="G11" s="61">
        <v>0.5</v>
      </c>
      <c r="H11" s="160" t="e">
        <f>IF(B11="","",IF(B11="DER-ES",VLOOKUP(A11,#REF!,4,FALSE),IF(B11="IOPES",VLOOKUP(A11,#REF!,4,FALSE),IF(B11="SINAPI",VLOOKUP(A11,#REF!,4,FALSE)))))</f>
        <v>#REF!</v>
      </c>
      <c r="I11" s="157" t="e">
        <f t="shared" ref="I11:I12" si="0">G11*H11</f>
        <v>#REF!</v>
      </c>
    </row>
    <row r="12" spans="1:11" s="32" customFormat="1" ht="24.95" customHeight="1" x14ac:dyDescent="0.25">
      <c r="A12" s="6">
        <v>20002</v>
      </c>
      <c r="B12" s="7" t="s">
        <v>6</v>
      </c>
      <c r="C12" s="237" t="e">
        <f>IF(B12="","",IF(B12="DER-ES",VLOOKUP(A12,#REF!,2,FALSE),IF(B12="IOPES",VLOOKUP(A12,#REF!,2,FALSE),IF(B12="SINAPI",VLOOKUP(A12,#REF!,2,FALSE)))))</f>
        <v>#REF!</v>
      </c>
      <c r="D12" s="238"/>
      <c r="E12" s="239"/>
      <c r="F12" s="159" t="e">
        <f>IF(B12="","",IF(B12="DER-ES",VLOOKUP(A12,#REF!,3,FALSE),IF(B12="IOPES",VLOOKUP(A12,#REF!,3,FALSE),IF(B12="SINAPI",VLOOKUP(A12,#REF!,3,FALSE)))))</f>
        <v>#REF!</v>
      </c>
      <c r="G12" s="61">
        <v>0.5</v>
      </c>
      <c r="H12" s="160" t="e">
        <f>IF(B12="","",IF(B12="DER-ES",VLOOKUP(A12,#REF!,4,FALSE),IF(B12="IOPES",VLOOKUP(A12,#REF!,4,FALSE),IF(B12="SINAPI",VLOOKUP(A12,#REF!,4,FALSE)))))</f>
        <v>#REF!</v>
      </c>
      <c r="I12" s="157" t="e">
        <f t="shared" si="0"/>
        <v>#REF!</v>
      </c>
    </row>
    <row r="13" spans="1:11" s="32" customFormat="1" ht="24.95" customHeight="1" x14ac:dyDescent="0.25">
      <c r="A13" s="6"/>
      <c r="B13" s="7"/>
      <c r="C13" s="317"/>
      <c r="D13" s="318"/>
      <c r="E13" s="319"/>
      <c r="F13" s="7"/>
      <c r="G13" s="61"/>
      <c r="H13" s="46"/>
      <c r="I13" s="51"/>
    </row>
    <row r="14" spans="1:11" ht="24.95" customHeight="1" x14ac:dyDescent="0.25">
      <c r="A14" s="270" t="s">
        <v>18</v>
      </c>
      <c r="B14" s="271"/>
      <c r="C14" s="271"/>
      <c r="D14" s="271"/>
      <c r="E14" s="271"/>
      <c r="F14" s="271"/>
      <c r="G14" s="271"/>
      <c r="H14" s="271"/>
      <c r="I14" s="76" t="e">
        <f>SUM(I11:I13)</f>
        <v>#REF!</v>
      </c>
    </row>
    <row r="15" spans="1:11" ht="24.95" customHeight="1" x14ac:dyDescent="0.25">
      <c r="I15" s="77"/>
    </row>
    <row r="16" spans="1:11" ht="24.95" customHeight="1" x14ac:dyDescent="0.25">
      <c r="A16" s="261" t="s">
        <v>17</v>
      </c>
      <c r="B16" s="262"/>
      <c r="C16" s="262"/>
      <c r="D16" s="262"/>
      <c r="E16" s="262"/>
      <c r="F16" s="262"/>
      <c r="G16" s="262"/>
      <c r="H16" s="262"/>
      <c r="I16" s="263"/>
    </row>
    <row r="17" spans="1:13" ht="24.95" customHeight="1" x14ac:dyDescent="0.25">
      <c r="A17" s="13" t="s">
        <v>16</v>
      </c>
      <c r="B17" s="99" t="s">
        <v>15</v>
      </c>
      <c r="C17" s="276" t="s">
        <v>14</v>
      </c>
      <c r="D17" s="276"/>
      <c r="E17" s="276"/>
      <c r="F17" s="106" t="s">
        <v>13</v>
      </c>
      <c r="G17" s="60" t="s">
        <v>12</v>
      </c>
      <c r="H17" s="71" t="s">
        <v>11</v>
      </c>
      <c r="I17" s="78" t="s">
        <v>10</v>
      </c>
    </row>
    <row r="18" spans="1:13" s="32" customFormat="1" ht="24.95" customHeight="1" x14ac:dyDescent="0.25">
      <c r="A18" s="7" t="s">
        <v>27</v>
      </c>
      <c r="B18" s="7" t="s">
        <v>26</v>
      </c>
      <c r="C18" s="317" t="s">
        <v>52</v>
      </c>
      <c r="D18" s="318"/>
      <c r="E18" s="319"/>
      <c r="F18" s="7" t="s">
        <v>22</v>
      </c>
      <c r="G18" s="61">
        <v>1</v>
      </c>
      <c r="H18" s="46">
        <v>101</v>
      </c>
      <c r="I18" s="157">
        <f t="shared" ref="I18" si="1">G18*H18</f>
        <v>101</v>
      </c>
    </row>
    <row r="19" spans="1:13" s="23" customFormat="1" ht="24.95" customHeight="1" x14ac:dyDescent="0.25">
      <c r="A19" s="19"/>
      <c r="B19" s="1"/>
      <c r="C19" s="277"/>
      <c r="D19" s="278"/>
      <c r="E19" s="279"/>
      <c r="F19" s="14"/>
      <c r="G19" s="57"/>
      <c r="H19" s="47"/>
      <c r="I19" s="50"/>
      <c r="M19" s="33"/>
    </row>
    <row r="20" spans="1:13" ht="24.95" customHeight="1" x14ac:dyDescent="0.25">
      <c r="A20" s="270" t="s">
        <v>4</v>
      </c>
      <c r="B20" s="271"/>
      <c r="C20" s="271"/>
      <c r="D20" s="271"/>
      <c r="E20" s="271"/>
      <c r="F20" s="271"/>
      <c r="G20" s="271"/>
      <c r="H20" s="272"/>
      <c r="I20" s="79">
        <f>SUM(I18:I19)</f>
        <v>101</v>
      </c>
    </row>
    <row r="21" spans="1:13" ht="24.95" customHeight="1" x14ac:dyDescent="0.25">
      <c r="A21" s="258"/>
      <c r="B21" s="259"/>
      <c r="C21" s="259"/>
      <c r="D21" s="259"/>
      <c r="E21" s="259"/>
      <c r="F21" s="259"/>
      <c r="G21" s="259"/>
      <c r="H21" s="259"/>
      <c r="I21" s="260"/>
    </row>
    <row r="22" spans="1:13" ht="24.95" customHeight="1" x14ac:dyDescent="0.25">
      <c r="A22" s="261" t="s">
        <v>3</v>
      </c>
      <c r="B22" s="262"/>
      <c r="C22" s="262"/>
      <c r="D22" s="262"/>
      <c r="E22" s="262"/>
      <c r="F22" s="262"/>
      <c r="G22" s="262"/>
      <c r="H22" s="262"/>
      <c r="I22" s="263"/>
    </row>
    <row r="23" spans="1:13" ht="15" customHeight="1" x14ac:dyDescent="0.25">
      <c r="A23" s="264" t="s">
        <v>2</v>
      </c>
      <c r="B23" s="265"/>
      <c r="C23" s="265"/>
      <c r="D23" s="265"/>
      <c r="E23" s="265"/>
      <c r="F23" s="265"/>
      <c r="G23" s="265"/>
      <c r="H23" s="266"/>
      <c r="I23" s="80" t="e">
        <f>I14</f>
        <v>#REF!</v>
      </c>
    </row>
    <row r="24" spans="1:13" ht="15" customHeight="1" x14ac:dyDescent="0.25">
      <c r="A24" s="267" t="s">
        <v>1</v>
      </c>
      <c r="B24" s="268"/>
      <c r="C24" s="268"/>
      <c r="D24" s="268"/>
      <c r="E24" s="268"/>
      <c r="F24" s="268"/>
      <c r="G24" s="268"/>
      <c r="H24" s="269"/>
      <c r="I24" s="81">
        <f>I20</f>
        <v>101</v>
      </c>
    </row>
    <row r="25" spans="1:13" ht="15" customHeight="1" x14ac:dyDescent="0.25">
      <c r="A25" s="219" t="s">
        <v>87</v>
      </c>
      <c r="B25" s="220"/>
      <c r="C25" s="220"/>
      <c r="D25" s="220"/>
      <c r="E25" s="220"/>
      <c r="F25" s="220"/>
      <c r="G25" s="220"/>
      <c r="H25" s="221"/>
      <c r="I25" s="144" t="e">
        <f>SUM(I23:I24)</f>
        <v>#REF!</v>
      </c>
    </row>
    <row r="26" spans="1:13" ht="15" customHeight="1" x14ac:dyDescent="0.25">
      <c r="A26" s="224" t="e">
        <f>#REF!</f>
        <v>#REF!</v>
      </c>
      <c r="B26" s="225"/>
      <c r="C26" s="225"/>
      <c r="D26" s="225"/>
      <c r="E26" s="225"/>
      <c r="F26" s="225"/>
      <c r="G26" s="225"/>
      <c r="H26" s="226"/>
      <c r="I26" s="144" t="e">
        <f>I25*A26/100</f>
        <v>#REF!</v>
      </c>
    </row>
    <row r="27" spans="1:13" ht="15" customHeight="1" x14ac:dyDescent="0.25">
      <c r="A27" s="222" t="s">
        <v>0</v>
      </c>
      <c r="B27" s="223"/>
      <c r="C27" s="223"/>
      <c r="D27" s="223"/>
      <c r="E27" s="223"/>
      <c r="F27" s="223"/>
      <c r="G27" s="223"/>
      <c r="H27" s="223"/>
      <c r="I27" s="158" t="e">
        <f>I26+I25</f>
        <v>#REF!</v>
      </c>
    </row>
  </sheetData>
  <mergeCells count="23">
    <mergeCell ref="A24:H24"/>
    <mergeCell ref="A25:H25"/>
    <mergeCell ref="A26:H26"/>
    <mergeCell ref="A27:H27"/>
    <mergeCell ref="C17:E17"/>
    <mergeCell ref="C18:E18"/>
    <mergeCell ref="A23:H23"/>
    <mergeCell ref="C19:E19"/>
    <mergeCell ref="A20:H20"/>
    <mergeCell ref="A21:I21"/>
    <mergeCell ref="A22:I22"/>
    <mergeCell ref="C13:E13"/>
    <mergeCell ref="A14:H14"/>
    <mergeCell ref="A16:I16"/>
    <mergeCell ref="A9:I9"/>
    <mergeCell ref="C10:E10"/>
    <mergeCell ref="C11:E11"/>
    <mergeCell ref="C12:E12"/>
    <mergeCell ref="A1:D4"/>
    <mergeCell ref="E1:H4"/>
    <mergeCell ref="I1:I2"/>
    <mergeCell ref="B5:I5"/>
    <mergeCell ref="B6:I6"/>
  </mergeCells>
  <printOptions horizontalCentered="1" gridLines="1"/>
  <pageMargins left="0.39370078740157483" right="0.39370078740157483" top="0.78740157480314965" bottom="0.78740157480314965" header="0" footer="0"/>
  <pageSetup paperSize="9" scale="70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7"/>
  <dimension ref="A1:K25"/>
  <sheetViews>
    <sheetView zoomScale="85" zoomScaleNormal="85" zoomScaleSheetLayoutView="100" workbookViewId="0">
      <selection activeCell="V30" sqref="V30"/>
    </sheetView>
  </sheetViews>
  <sheetFormatPr defaultRowHeight="24.95" customHeight="1" x14ac:dyDescent="0.25"/>
  <cols>
    <col min="1" max="1" width="10.7109375" style="27" customWidth="1"/>
    <col min="2" max="2" width="10.7109375" style="21" customWidth="1"/>
    <col min="3" max="4" width="5.7109375" style="22" customWidth="1"/>
    <col min="5" max="5" width="60.7109375" style="22" customWidth="1"/>
    <col min="6" max="6" width="8.7109375" style="21" customWidth="1"/>
    <col min="7" max="7" width="8.7109375" style="59" customWidth="1"/>
    <col min="8" max="8" width="8.7109375" style="70" customWidth="1"/>
    <col min="9" max="9" width="12.7109375" style="82" customWidth="1"/>
    <col min="10" max="10" width="9.28515625" style="15" customWidth="1"/>
    <col min="11" max="11" width="12.28515625" style="15" customWidth="1"/>
    <col min="12" max="12" width="9.140625" style="15"/>
    <col min="13" max="13" width="10.5703125" style="15" bestFit="1" customWidth="1"/>
    <col min="14" max="16384" width="9.140625" style="15"/>
  </cols>
  <sheetData>
    <row r="1" spans="1:11" ht="15" customHeight="1" x14ac:dyDescent="0.25">
      <c r="A1" s="240"/>
      <c r="B1" s="241"/>
      <c r="C1" s="241"/>
      <c r="D1" s="242"/>
      <c r="E1" s="249" t="s">
        <v>25</v>
      </c>
      <c r="F1" s="249"/>
      <c r="G1" s="249"/>
      <c r="H1" s="249"/>
      <c r="I1" s="250" t="s">
        <v>24</v>
      </c>
    </row>
    <row r="2" spans="1:11" ht="15" customHeight="1" x14ac:dyDescent="0.25">
      <c r="A2" s="243"/>
      <c r="B2" s="244"/>
      <c r="C2" s="244"/>
      <c r="D2" s="245"/>
      <c r="E2" s="249"/>
      <c r="F2" s="249"/>
      <c r="G2" s="249"/>
      <c r="H2" s="249"/>
      <c r="I2" s="250"/>
      <c r="K2" s="30"/>
    </row>
    <row r="3" spans="1:11" ht="15" customHeight="1" x14ac:dyDescent="0.25">
      <c r="A3" s="243"/>
      <c r="B3" s="244"/>
      <c r="C3" s="244"/>
      <c r="D3" s="245"/>
      <c r="E3" s="249"/>
      <c r="F3" s="249"/>
      <c r="G3" s="249"/>
      <c r="H3" s="249"/>
      <c r="I3" s="108" t="e">
        <f>#REF!</f>
        <v>#REF!</v>
      </c>
    </row>
    <row r="4" spans="1:11" ht="15" customHeight="1" x14ac:dyDescent="0.25">
      <c r="A4" s="246"/>
      <c r="B4" s="247"/>
      <c r="C4" s="247"/>
      <c r="D4" s="248"/>
      <c r="E4" s="249"/>
      <c r="F4" s="249"/>
      <c r="G4" s="249"/>
      <c r="H4" s="249"/>
      <c r="I4" s="156" t="str">
        <f ca="1">RIGHT(CELL("nome.arquivo",I3),6)</f>
        <v>EQU-19</v>
      </c>
    </row>
    <row r="5" spans="1:11" ht="15" customHeight="1" x14ac:dyDescent="0.25">
      <c r="A5" s="26" t="s">
        <v>23</v>
      </c>
      <c r="B5" s="280" t="s">
        <v>54</v>
      </c>
      <c r="C5" s="280"/>
      <c r="D5" s="280"/>
      <c r="E5" s="280"/>
      <c r="F5" s="280"/>
      <c r="G5" s="280"/>
      <c r="H5" s="280"/>
      <c r="I5" s="281"/>
      <c r="J5" s="31"/>
    </row>
    <row r="6" spans="1:11" ht="15" customHeight="1" x14ac:dyDescent="0.25">
      <c r="A6" s="26" t="s">
        <v>69</v>
      </c>
      <c r="B6" s="282" t="s">
        <v>22</v>
      </c>
      <c r="C6" s="282"/>
      <c r="D6" s="282"/>
      <c r="E6" s="282"/>
      <c r="F6" s="282"/>
      <c r="G6" s="282"/>
      <c r="H6" s="282"/>
      <c r="I6" s="283"/>
    </row>
    <row r="7" spans="1:11" ht="15" customHeight="1" x14ac:dyDescent="0.25">
      <c r="A7" s="8" t="s">
        <v>113</v>
      </c>
      <c r="B7" s="9"/>
      <c r="C7" s="10"/>
      <c r="D7" s="11"/>
      <c r="E7" s="9"/>
      <c r="F7" s="16" t="s">
        <v>114</v>
      </c>
      <c r="G7" s="56"/>
      <c r="H7" s="69"/>
      <c r="I7" s="74"/>
    </row>
    <row r="8" spans="1:11" ht="24.95" customHeight="1" x14ac:dyDescent="0.25">
      <c r="A8" s="284" t="s">
        <v>21</v>
      </c>
      <c r="B8" s="285"/>
      <c r="C8" s="285"/>
      <c r="D8" s="285"/>
      <c r="E8" s="285"/>
      <c r="F8" s="285"/>
      <c r="G8" s="285"/>
      <c r="H8" s="285"/>
      <c r="I8" s="286"/>
    </row>
    <row r="9" spans="1:11" ht="24.95" customHeight="1" x14ac:dyDescent="0.25">
      <c r="A9" s="12" t="s">
        <v>16</v>
      </c>
      <c r="B9" s="100" t="s">
        <v>15</v>
      </c>
      <c r="C9" s="287" t="s">
        <v>14</v>
      </c>
      <c r="D9" s="287"/>
      <c r="E9" s="287"/>
      <c r="F9" s="100" t="s">
        <v>13</v>
      </c>
      <c r="G9" s="57" t="s">
        <v>12</v>
      </c>
      <c r="H9" s="47" t="s">
        <v>11</v>
      </c>
      <c r="I9" s="75" t="s">
        <v>10</v>
      </c>
    </row>
    <row r="10" spans="1:11" s="32" customFormat="1" ht="24.95" customHeight="1" x14ac:dyDescent="0.25">
      <c r="A10" s="24"/>
      <c r="B10" s="25"/>
      <c r="C10" s="273"/>
      <c r="D10" s="274"/>
      <c r="E10" s="275"/>
      <c r="F10" s="25"/>
      <c r="G10" s="58"/>
      <c r="H10" s="45"/>
      <c r="I10" s="50"/>
    </row>
    <row r="11" spans="1:11" s="32" customFormat="1" ht="24.95" customHeight="1" x14ac:dyDescent="0.25">
      <c r="A11" s="24"/>
      <c r="B11" s="25"/>
      <c r="C11" s="273"/>
      <c r="D11" s="274"/>
      <c r="E11" s="275"/>
      <c r="F11" s="25"/>
      <c r="G11" s="58"/>
      <c r="H11" s="45"/>
      <c r="I11" s="50"/>
    </row>
    <row r="12" spans="1:11" ht="24.95" customHeight="1" x14ac:dyDescent="0.25">
      <c r="A12" s="306" t="s">
        <v>18</v>
      </c>
      <c r="B12" s="307"/>
      <c r="C12" s="307"/>
      <c r="D12" s="307"/>
      <c r="E12" s="307"/>
      <c r="F12" s="307"/>
      <c r="G12" s="307"/>
      <c r="H12" s="307"/>
      <c r="I12" s="83">
        <f>SUM(I10:I11)</f>
        <v>0</v>
      </c>
    </row>
    <row r="13" spans="1:11" ht="24.95" customHeight="1" x14ac:dyDescent="0.25">
      <c r="I13" s="77"/>
    </row>
    <row r="14" spans="1:11" ht="24.95" customHeight="1" x14ac:dyDescent="0.25">
      <c r="A14" s="261" t="s">
        <v>17</v>
      </c>
      <c r="B14" s="262"/>
      <c r="C14" s="262"/>
      <c r="D14" s="262"/>
      <c r="E14" s="262"/>
      <c r="F14" s="262"/>
      <c r="G14" s="262"/>
      <c r="H14" s="262"/>
      <c r="I14" s="263"/>
    </row>
    <row r="15" spans="1:11" ht="24.95" customHeight="1" x14ac:dyDescent="0.25">
      <c r="A15" s="13" t="s">
        <v>16</v>
      </c>
      <c r="B15" s="99" t="s">
        <v>15</v>
      </c>
      <c r="C15" s="276" t="s">
        <v>14</v>
      </c>
      <c r="D15" s="276"/>
      <c r="E15" s="276"/>
      <c r="F15" s="106" t="s">
        <v>13</v>
      </c>
      <c r="G15" s="60" t="s">
        <v>12</v>
      </c>
      <c r="H15" s="71" t="s">
        <v>11</v>
      </c>
      <c r="I15" s="78" t="s">
        <v>10</v>
      </c>
    </row>
    <row r="16" spans="1:11" s="32" customFormat="1" ht="24.95" customHeight="1" x14ac:dyDescent="0.25">
      <c r="A16" s="6" t="s">
        <v>31</v>
      </c>
      <c r="B16" s="7" t="s">
        <v>34</v>
      </c>
      <c r="C16" s="317" t="s">
        <v>57</v>
      </c>
      <c r="D16" s="318"/>
      <c r="E16" s="319"/>
      <c r="F16" s="7" t="s">
        <v>22</v>
      </c>
      <c r="G16" s="61">
        <v>1</v>
      </c>
      <c r="H16" s="46">
        <v>1290</v>
      </c>
      <c r="I16" s="157">
        <f t="shared" ref="I16" si="0">G16*H16</f>
        <v>1290</v>
      </c>
    </row>
    <row r="17" spans="1:9" s="23" customFormat="1" ht="24.95" customHeight="1" x14ac:dyDescent="0.25">
      <c r="A17" s="1"/>
      <c r="B17" s="7"/>
      <c r="C17" s="317"/>
      <c r="D17" s="318"/>
      <c r="E17" s="319"/>
      <c r="F17" s="14"/>
      <c r="G17" s="57"/>
      <c r="H17" s="47"/>
      <c r="I17" s="50"/>
    </row>
    <row r="18" spans="1:9" ht="24.95" customHeight="1" x14ac:dyDescent="0.25">
      <c r="A18" s="270" t="s">
        <v>4</v>
      </c>
      <c r="B18" s="271"/>
      <c r="C18" s="271"/>
      <c r="D18" s="271"/>
      <c r="E18" s="271"/>
      <c r="F18" s="271"/>
      <c r="G18" s="271"/>
      <c r="H18" s="272"/>
      <c r="I18" s="79">
        <f>SUM(I16:I17)</f>
        <v>1290</v>
      </c>
    </row>
    <row r="19" spans="1:9" ht="24.95" customHeight="1" x14ac:dyDescent="0.25">
      <c r="A19" s="258"/>
      <c r="B19" s="259"/>
      <c r="C19" s="259"/>
      <c r="D19" s="259"/>
      <c r="E19" s="259"/>
      <c r="F19" s="259"/>
      <c r="G19" s="259"/>
      <c r="H19" s="259"/>
      <c r="I19" s="260"/>
    </row>
    <row r="20" spans="1:9" ht="24.95" customHeight="1" x14ac:dyDescent="0.25">
      <c r="A20" s="261" t="s">
        <v>3</v>
      </c>
      <c r="B20" s="262"/>
      <c r="C20" s="262"/>
      <c r="D20" s="262"/>
      <c r="E20" s="262"/>
      <c r="F20" s="262"/>
      <c r="G20" s="262"/>
      <c r="H20" s="262"/>
      <c r="I20" s="263"/>
    </row>
    <row r="21" spans="1:9" ht="15" customHeight="1" x14ac:dyDescent="0.25">
      <c r="A21" s="264" t="s">
        <v>2</v>
      </c>
      <c r="B21" s="265"/>
      <c r="C21" s="265"/>
      <c r="D21" s="265"/>
      <c r="E21" s="265"/>
      <c r="F21" s="265"/>
      <c r="G21" s="265"/>
      <c r="H21" s="266"/>
      <c r="I21" s="80">
        <f>I12</f>
        <v>0</v>
      </c>
    </row>
    <row r="22" spans="1:9" ht="15" customHeight="1" x14ac:dyDescent="0.25">
      <c r="A22" s="267" t="s">
        <v>1</v>
      </c>
      <c r="B22" s="268"/>
      <c r="C22" s="268"/>
      <c r="D22" s="268"/>
      <c r="E22" s="268"/>
      <c r="F22" s="268"/>
      <c r="G22" s="268"/>
      <c r="H22" s="269"/>
      <c r="I22" s="81">
        <f>I18</f>
        <v>1290</v>
      </c>
    </row>
    <row r="23" spans="1:9" ht="15" customHeight="1" x14ac:dyDescent="0.25">
      <c r="A23" s="219" t="s">
        <v>87</v>
      </c>
      <c r="B23" s="220"/>
      <c r="C23" s="220"/>
      <c r="D23" s="220"/>
      <c r="E23" s="220"/>
      <c r="F23" s="220"/>
      <c r="G23" s="220"/>
      <c r="H23" s="221"/>
      <c r="I23" s="144">
        <f>SUM(I21:I22)</f>
        <v>1290</v>
      </c>
    </row>
    <row r="24" spans="1:9" ht="15" customHeight="1" x14ac:dyDescent="0.25">
      <c r="A24" s="224" t="e">
        <f>#REF!</f>
        <v>#REF!</v>
      </c>
      <c r="B24" s="225"/>
      <c r="C24" s="225"/>
      <c r="D24" s="225"/>
      <c r="E24" s="225"/>
      <c r="F24" s="225"/>
      <c r="G24" s="225"/>
      <c r="H24" s="226"/>
      <c r="I24" s="144" t="e">
        <f>I23*A24/100</f>
        <v>#REF!</v>
      </c>
    </row>
    <row r="25" spans="1:9" ht="15" customHeight="1" x14ac:dyDescent="0.25">
      <c r="A25" s="222" t="s">
        <v>0</v>
      </c>
      <c r="B25" s="223"/>
      <c r="C25" s="223"/>
      <c r="D25" s="223"/>
      <c r="E25" s="223"/>
      <c r="F25" s="223"/>
      <c r="G25" s="223"/>
      <c r="H25" s="223"/>
      <c r="I25" s="158" t="e">
        <f>I24+I23</f>
        <v>#REF!</v>
      </c>
    </row>
  </sheetData>
  <mergeCells count="22">
    <mergeCell ref="A24:H24"/>
    <mergeCell ref="A25:H25"/>
    <mergeCell ref="A19:I19"/>
    <mergeCell ref="A20:I20"/>
    <mergeCell ref="A21:H21"/>
    <mergeCell ref="A22:H22"/>
    <mergeCell ref="A23:H23"/>
    <mergeCell ref="A14:I14"/>
    <mergeCell ref="C15:E15"/>
    <mergeCell ref="C16:E16"/>
    <mergeCell ref="C17:E17"/>
    <mergeCell ref="A18:H18"/>
    <mergeCell ref="A8:I8"/>
    <mergeCell ref="C9:E9"/>
    <mergeCell ref="C10:E10"/>
    <mergeCell ref="C11:E11"/>
    <mergeCell ref="A12:H12"/>
    <mergeCell ref="A1:D4"/>
    <mergeCell ref="E1:H4"/>
    <mergeCell ref="I1:I2"/>
    <mergeCell ref="B5:I5"/>
    <mergeCell ref="B6:I6"/>
  </mergeCells>
  <printOptions horizontalCentered="1" gridLines="1"/>
  <pageMargins left="0.39370078740157483" right="0.39370078740157483" top="0.78740157480314965" bottom="0.78740157480314965" header="0" footer="0"/>
  <pageSetup paperSize="9" scale="70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8"/>
  <dimension ref="A1:K25"/>
  <sheetViews>
    <sheetView zoomScale="85" zoomScaleNormal="85" zoomScaleSheetLayoutView="100" workbookViewId="0">
      <selection activeCell="V30" sqref="V30"/>
    </sheetView>
  </sheetViews>
  <sheetFormatPr defaultRowHeight="24.95" customHeight="1" x14ac:dyDescent="0.25"/>
  <cols>
    <col min="1" max="1" width="10.7109375" style="27" customWidth="1"/>
    <col min="2" max="2" width="10.7109375" style="21" customWidth="1"/>
    <col min="3" max="4" width="5.7109375" style="22" customWidth="1"/>
    <col min="5" max="5" width="60.7109375" style="22" customWidth="1"/>
    <col min="6" max="6" width="8.7109375" style="21" customWidth="1"/>
    <col min="7" max="7" width="8.7109375" style="59" customWidth="1"/>
    <col min="8" max="8" width="8.7109375" style="70" customWidth="1"/>
    <col min="9" max="9" width="12.7109375" style="82" customWidth="1"/>
    <col min="10" max="10" width="9.28515625" style="15" customWidth="1"/>
    <col min="11" max="11" width="12.28515625" style="15" customWidth="1"/>
    <col min="12" max="12" width="9.140625" style="15"/>
    <col min="13" max="13" width="10.5703125" style="15" bestFit="1" customWidth="1"/>
    <col min="14" max="16384" width="9.140625" style="15"/>
  </cols>
  <sheetData>
    <row r="1" spans="1:11" ht="15" customHeight="1" x14ac:dyDescent="0.25">
      <c r="A1" s="240"/>
      <c r="B1" s="241"/>
      <c r="C1" s="241"/>
      <c r="D1" s="242"/>
      <c r="E1" s="249" t="s">
        <v>25</v>
      </c>
      <c r="F1" s="249"/>
      <c r="G1" s="249"/>
      <c r="H1" s="249"/>
      <c r="I1" s="250" t="s">
        <v>24</v>
      </c>
    </row>
    <row r="2" spans="1:11" ht="15" customHeight="1" x14ac:dyDescent="0.25">
      <c r="A2" s="243"/>
      <c r="B2" s="244"/>
      <c r="C2" s="244"/>
      <c r="D2" s="245"/>
      <c r="E2" s="249"/>
      <c r="F2" s="249"/>
      <c r="G2" s="249"/>
      <c r="H2" s="249"/>
      <c r="I2" s="250"/>
      <c r="K2" s="30"/>
    </row>
    <row r="3" spans="1:11" ht="15" customHeight="1" x14ac:dyDescent="0.25">
      <c r="A3" s="243"/>
      <c r="B3" s="244"/>
      <c r="C3" s="244"/>
      <c r="D3" s="245"/>
      <c r="E3" s="249"/>
      <c r="F3" s="249"/>
      <c r="G3" s="249"/>
      <c r="H3" s="249"/>
      <c r="I3" s="108" t="e">
        <f>#REF!</f>
        <v>#REF!</v>
      </c>
    </row>
    <row r="4" spans="1:11" ht="15" customHeight="1" x14ac:dyDescent="0.25">
      <c r="A4" s="246"/>
      <c r="B4" s="247"/>
      <c r="C4" s="247"/>
      <c r="D4" s="248"/>
      <c r="E4" s="249"/>
      <c r="F4" s="249"/>
      <c r="G4" s="249"/>
      <c r="H4" s="249"/>
      <c r="I4" s="156" t="str">
        <f ca="1">RIGHT(CELL("nome.arquivo",I3),6)</f>
        <v>EQU-20</v>
      </c>
    </row>
    <row r="5" spans="1:11" ht="15" customHeight="1" x14ac:dyDescent="0.25">
      <c r="A5" s="26" t="s">
        <v>23</v>
      </c>
      <c r="B5" s="280" t="s">
        <v>55</v>
      </c>
      <c r="C5" s="280"/>
      <c r="D5" s="280"/>
      <c r="E5" s="280"/>
      <c r="F5" s="280"/>
      <c r="G5" s="280"/>
      <c r="H5" s="280"/>
      <c r="I5" s="281"/>
      <c r="J5" s="31"/>
    </row>
    <row r="6" spans="1:11" ht="15" customHeight="1" x14ac:dyDescent="0.25">
      <c r="A6" s="26" t="s">
        <v>69</v>
      </c>
      <c r="B6" s="282" t="s">
        <v>22</v>
      </c>
      <c r="C6" s="282"/>
      <c r="D6" s="282"/>
      <c r="E6" s="282"/>
      <c r="F6" s="282"/>
      <c r="G6" s="282"/>
      <c r="H6" s="282"/>
      <c r="I6" s="283"/>
    </row>
    <row r="7" spans="1:11" ht="15" customHeight="1" x14ac:dyDescent="0.25">
      <c r="A7" s="8" t="s">
        <v>113</v>
      </c>
      <c r="B7" s="9"/>
      <c r="C7" s="10"/>
      <c r="D7" s="11"/>
      <c r="E7" s="9"/>
      <c r="F7" s="16" t="s">
        <v>114</v>
      </c>
      <c r="G7" s="56"/>
      <c r="H7" s="69"/>
      <c r="I7" s="74"/>
    </row>
    <row r="8" spans="1:11" ht="24.95" customHeight="1" x14ac:dyDescent="0.25">
      <c r="A8" s="284" t="s">
        <v>21</v>
      </c>
      <c r="B8" s="285"/>
      <c r="C8" s="285"/>
      <c r="D8" s="285"/>
      <c r="E8" s="285"/>
      <c r="F8" s="285"/>
      <c r="G8" s="285"/>
      <c r="H8" s="285"/>
      <c r="I8" s="286"/>
    </row>
    <row r="9" spans="1:11" ht="24.95" customHeight="1" x14ac:dyDescent="0.25">
      <c r="A9" s="12" t="s">
        <v>16</v>
      </c>
      <c r="B9" s="100" t="s">
        <v>15</v>
      </c>
      <c r="C9" s="287" t="s">
        <v>14</v>
      </c>
      <c r="D9" s="287"/>
      <c r="E9" s="287"/>
      <c r="F9" s="100" t="s">
        <v>13</v>
      </c>
      <c r="G9" s="57" t="s">
        <v>12</v>
      </c>
      <c r="H9" s="47" t="s">
        <v>11</v>
      </c>
      <c r="I9" s="75" t="s">
        <v>10</v>
      </c>
    </row>
    <row r="10" spans="1:11" s="32" customFormat="1" ht="24.95" customHeight="1" x14ac:dyDescent="0.25">
      <c r="A10" s="24"/>
      <c r="B10" s="25"/>
      <c r="C10" s="273"/>
      <c r="D10" s="274"/>
      <c r="E10" s="275"/>
      <c r="F10" s="25"/>
      <c r="G10" s="58"/>
      <c r="H10" s="45"/>
      <c r="I10" s="50"/>
    </row>
    <row r="11" spans="1:11" s="32" customFormat="1" ht="24.95" customHeight="1" x14ac:dyDescent="0.25">
      <c r="A11" s="24"/>
      <c r="B11" s="25"/>
      <c r="C11" s="273"/>
      <c r="D11" s="274"/>
      <c r="E11" s="275"/>
      <c r="F11" s="25"/>
      <c r="G11" s="58"/>
      <c r="H11" s="45"/>
      <c r="I11" s="50"/>
    </row>
    <row r="12" spans="1:11" ht="24.95" customHeight="1" x14ac:dyDescent="0.25">
      <c r="A12" s="306" t="s">
        <v>18</v>
      </c>
      <c r="B12" s="307"/>
      <c r="C12" s="307"/>
      <c r="D12" s="307"/>
      <c r="E12" s="307"/>
      <c r="F12" s="307"/>
      <c r="G12" s="307"/>
      <c r="H12" s="307"/>
      <c r="I12" s="83">
        <f>SUM(I10:I11)</f>
        <v>0</v>
      </c>
    </row>
    <row r="13" spans="1:11" ht="24.95" customHeight="1" x14ac:dyDescent="0.25">
      <c r="I13" s="77"/>
    </row>
    <row r="14" spans="1:11" ht="24.95" customHeight="1" x14ac:dyDescent="0.25">
      <c r="A14" s="261" t="s">
        <v>17</v>
      </c>
      <c r="B14" s="262"/>
      <c r="C14" s="262"/>
      <c r="D14" s="262"/>
      <c r="E14" s="262"/>
      <c r="F14" s="262"/>
      <c r="G14" s="262"/>
      <c r="H14" s="262"/>
      <c r="I14" s="263"/>
    </row>
    <row r="15" spans="1:11" ht="24.95" customHeight="1" x14ac:dyDescent="0.25">
      <c r="A15" s="13" t="s">
        <v>16</v>
      </c>
      <c r="B15" s="99" t="s">
        <v>15</v>
      </c>
      <c r="C15" s="276" t="s">
        <v>14</v>
      </c>
      <c r="D15" s="276"/>
      <c r="E15" s="276"/>
      <c r="F15" s="106" t="s">
        <v>13</v>
      </c>
      <c r="G15" s="60" t="s">
        <v>12</v>
      </c>
      <c r="H15" s="71" t="s">
        <v>11</v>
      </c>
      <c r="I15" s="78" t="s">
        <v>10</v>
      </c>
    </row>
    <row r="16" spans="1:11" s="32" customFormat="1" ht="24.95" customHeight="1" x14ac:dyDescent="0.25">
      <c r="A16" s="6" t="s">
        <v>31</v>
      </c>
      <c r="B16" s="7" t="s">
        <v>34</v>
      </c>
      <c r="C16" s="317" t="s">
        <v>58</v>
      </c>
      <c r="D16" s="318"/>
      <c r="E16" s="319"/>
      <c r="F16" s="7" t="s">
        <v>22</v>
      </c>
      <c r="G16" s="61">
        <v>1</v>
      </c>
      <c r="H16" s="46">
        <v>1563</v>
      </c>
      <c r="I16" s="157">
        <f t="shared" ref="I16" si="0">G16*H16</f>
        <v>1563</v>
      </c>
    </row>
    <row r="17" spans="1:9" s="23" customFormat="1" ht="24.95" customHeight="1" x14ac:dyDescent="0.25">
      <c r="A17" s="1"/>
      <c r="B17" s="7"/>
      <c r="C17" s="317"/>
      <c r="D17" s="318"/>
      <c r="E17" s="319"/>
      <c r="F17" s="14"/>
      <c r="G17" s="57"/>
      <c r="H17" s="48"/>
      <c r="I17" s="51"/>
    </row>
    <row r="18" spans="1:9" ht="24.95" customHeight="1" x14ac:dyDescent="0.25">
      <c r="A18" s="270" t="s">
        <v>4</v>
      </c>
      <c r="B18" s="271"/>
      <c r="C18" s="271"/>
      <c r="D18" s="271"/>
      <c r="E18" s="271"/>
      <c r="F18" s="271"/>
      <c r="G18" s="271"/>
      <c r="H18" s="272"/>
      <c r="I18" s="79">
        <f>SUM(I16:I17)</f>
        <v>1563</v>
      </c>
    </row>
    <row r="19" spans="1:9" ht="24.95" customHeight="1" x14ac:dyDescent="0.25">
      <c r="A19" s="258"/>
      <c r="B19" s="259"/>
      <c r="C19" s="259"/>
      <c r="D19" s="259"/>
      <c r="E19" s="259"/>
      <c r="F19" s="259"/>
      <c r="G19" s="259"/>
      <c r="H19" s="259"/>
      <c r="I19" s="260"/>
    </row>
    <row r="20" spans="1:9" ht="24.95" customHeight="1" x14ac:dyDescent="0.25">
      <c r="A20" s="261" t="s">
        <v>3</v>
      </c>
      <c r="B20" s="262"/>
      <c r="C20" s="262"/>
      <c r="D20" s="262"/>
      <c r="E20" s="262"/>
      <c r="F20" s="262"/>
      <c r="G20" s="262"/>
      <c r="H20" s="262"/>
      <c r="I20" s="263"/>
    </row>
    <row r="21" spans="1:9" ht="15" customHeight="1" x14ac:dyDescent="0.25">
      <c r="A21" s="264" t="s">
        <v>2</v>
      </c>
      <c r="B21" s="265"/>
      <c r="C21" s="265"/>
      <c r="D21" s="265"/>
      <c r="E21" s="265"/>
      <c r="F21" s="265"/>
      <c r="G21" s="265"/>
      <c r="H21" s="266"/>
      <c r="I21" s="80">
        <f>I12</f>
        <v>0</v>
      </c>
    </row>
    <row r="22" spans="1:9" ht="15" customHeight="1" x14ac:dyDescent="0.25">
      <c r="A22" s="267" t="s">
        <v>1</v>
      </c>
      <c r="B22" s="268"/>
      <c r="C22" s="268"/>
      <c r="D22" s="268"/>
      <c r="E22" s="268"/>
      <c r="F22" s="268"/>
      <c r="G22" s="268"/>
      <c r="H22" s="269"/>
      <c r="I22" s="81">
        <f>I18</f>
        <v>1563</v>
      </c>
    </row>
    <row r="23" spans="1:9" ht="15" customHeight="1" x14ac:dyDescent="0.25">
      <c r="A23" s="219" t="s">
        <v>87</v>
      </c>
      <c r="B23" s="220"/>
      <c r="C23" s="220"/>
      <c r="D23" s="220"/>
      <c r="E23" s="220"/>
      <c r="F23" s="220"/>
      <c r="G23" s="220"/>
      <c r="H23" s="221"/>
      <c r="I23" s="144">
        <f>SUM(I21:I22)</f>
        <v>1563</v>
      </c>
    </row>
    <row r="24" spans="1:9" ht="15" customHeight="1" x14ac:dyDescent="0.25">
      <c r="A24" s="224" t="e">
        <f>#REF!</f>
        <v>#REF!</v>
      </c>
      <c r="B24" s="225"/>
      <c r="C24" s="225"/>
      <c r="D24" s="225"/>
      <c r="E24" s="225"/>
      <c r="F24" s="225"/>
      <c r="G24" s="225"/>
      <c r="H24" s="226"/>
      <c r="I24" s="144" t="e">
        <f>I23*A24/100</f>
        <v>#REF!</v>
      </c>
    </row>
    <row r="25" spans="1:9" ht="15" customHeight="1" x14ac:dyDescent="0.25">
      <c r="A25" s="222" t="s">
        <v>0</v>
      </c>
      <c r="B25" s="223"/>
      <c r="C25" s="223"/>
      <c r="D25" s="223"/>
      <c r="E25" s="223"/>
      <c r="F25" s="223"/>
      <c r="G25" s="223"/>
      <c r="H25" s="223"/>
      <c r="I25" s="158" t="e">
        <f>I24+I23</f>
        <v>#REF!</v>
      </c>
    </row>
  </sheetData>
  <mergeCells count="22">
    <mergeCell ref="A22:H22"/>
    <mergeCell ref="A23:H23"/>
    <mergeCell ref="A24:H24"/>
    <mergeCell ref="A25:H25"/>
    <mergeCell ref="C17:E17"/>
    <mergeCell ref="A18:H18"/>
    <mergeCell ref="A19:I19"/>
    <mergeCell ref="A20:I20"/>
    <mergeCell ref="A21:H21"/>
    <mergeCell ref="C11:E11"/>
    <mergeCell ref="A12:H12"/>
    <mergeCell ref="A14:I14"/>
    <mergeCell ref="C15:E15"/>
    <mergeCell ref="C16:E16"/>
    <mergeCell ref="C10:E10"/>
    <mergeCell ref="A1:D4"/>
    <mergeCell ref="E1:H4"/>
    <mergeCell ref="I1:I2"/>
    <mergeCell ref="B5:I5"/>
    <mergeCell ref="B6:I6"/>
    <mergeCell ref="A8:I8"/>
    <mergeCell ref="C9:E9"/>
  </mergeCells>
  <printOptions horizontalCentered="1" gridLines="1"/>
  <pageMargins left="0.39370078740157483" right="0.39370078740157483" top="0.78740157480314965" bottom="0.78740157480314965" header="0" footer="0"/>
  <pageSetup paperSize="9" scale="70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9"/>
  <dimension ref="A1:K25"/>
  <sheetViews>
    <sheetView zoomScale="85" zoomScaleNormal="85" zoomScaleSheetLayoutView="100" workbookViewId="0">
      <selection activeCell="V30" sqref="V30"/>
    </sheetView>
  </sheetViews>
  <sheetFormatPr defaultRowHeight="24.95" customHeight="1" x14ac:dyDescent="0.25"/>
  <cols>
    <col min="1" max="1" width="10.7109375" style="27" customWidth="1"/>
    <col min="2" max="2" width="10.7109375" style="21" customWidth="1"/>
    <col min="3" max="4" width="5.7109375" style="22" customWidth="1"/>
    <col min="5" max="5" width="60.7109375" style="22" customWidth="1"/>
    <col min="6" max="6" width="8.7109375" style="21" customWidth="1"/>
    <col min="7" max="7" width="8.7109375" style="59" customWidth="1"/>
    <col min="8" max="8" width="8.7109375" style="70" customWidth="1"/>
    <col min="9" max="9" width="12.7109375" style="82" customWidth="1"/>
    <col min="10" max="10" width="9.28515625" style="15" customWidth="1"/>
    <col min="11" max="11" width="12.28515625" style="15" customWidth="1"/>
    <col min="12" max="12" width="9.140625" style="15"/>
    <col min="13" max="13" width="10.5703125" style="15" bestFit="1" customWidth="1"/>
    <col min="14" max="16384" width="9.140625" style="15"/>
  </cols>
  <sheetData>
    <row r="1" spans="1:11" ht="15" customHeight="1" x14ac:dyDescent="0.25">
      <c r="A1" s="240"/>
      <c r="B1" s="241"/>
      <c r="C1" s="241"/>
      <c r="D1" s="242"/>
      <c r="E1" s="249" t="s">
        <v>25</v>
      </c>
      <c r="F1" s="249"/>
      <c r="G1" s="249"/>
      <c r="H1" s="249"/>
      <c r="I1" s="250" t="s">
        <v>24</v>
      </c>
    </row>
    <row r="2" spans="1:11" ht="15" customHeight="1" x14ac:dyDescent="0.25">
      <c r="A2" s="243"/>
      <c r="B2" s="244"/>
      <c r="C2" s="244"/>
      <c r="D2" s="245"/>
      <c r="E2" s="249"/>
      <c r="F2" s="249"/>
      <c r="G2" s="249"/>
      <c r="H2" s="249"/>
      <c r="I2" s="250"/>
      <c r="K2" s="30"/>
    </row>
    <row r="3" spans="1:11" ht="15" customHeight="1" x14ac:dyDescent="0.25">
      <c r="A3" s="243"/>
      <c r="B3" s="244"/>
      <c r="C3" s="244"/>
      <c r="D3" s="245"/>
      <c r="E3" s="249"/>
      <c r="F3" s="249"/>
      <c r="G3" s="249"/>
      <c r="H3" s="249"/>
      <c r="I3" s="108" t="e">
        <f>#REF!</f>
        <v>#REF!</v>
      </c>
    </row>
    <row r="4" spans="1:11" ht="15" customHeight="1" x14ac:dyDescent="0.25">
      <c r="A4" s="246"/>
      <c r="B4" s="247"/>
      <c r="C4" s="247"/>
      <c r="D4" s="248"/>
      <c r="E4" s="249"/>
      <c r="F4" s="249"/>
      <c r="G4" s="249"/>
      <c r="H4" s="249"/>
      <c r="I4" s="156" t="str">
        <f ca="1">RIGHT(CELL("nome.arquivo",I3),6)</f>
        <v>EQU-21</v>
      </c>
    </row>
    <row r="5" spans="1:11" ht="15" customHeight="1" x14ac:dyDescent="0.25">
      <c r="A5" s="26" t="s">
        <v>23</v>
      </c>
      <c r="B5" s="280" t="s">
        <v>56</v>
      </c>
      <c r="C5" s="280"/>
      <c r="D5" s="280"/>
      <c r="E5" s="280"/>
      <c r="F5" s="280"/>
      <c r="G5" s="280"/>
      <c r="H5" s="280"/>
      <c r="I5" s="281"/>
      <c r="J5" s="31"/>
    </row>
    <row r="6" spans="1:11" ht="15" customHeight="1" x14ac:dyDescent="0.25">
      <c r="A6" s="26" t="s">
        <v>69</v>
      </c>
      <c r="B6" s="282" t="s">
        <v>22</v>
      </c>
      <c r="C6" s="282"/>
      <c r="D6" s="282"/>
      <c r="E6" s="282"/>
      <c r="F6" s="282"/>
      <c r="G6" s="282"/>
      <c r="H6" s="282"/>
      <c r="I6" s="283"/>
    </row>
    <row r="7" spans="1:11" ht="15" customHeight="1" x14ac:dyDescent="0.25">
      <c r="A7" s="8" t="s">
        <v>113</v>
      </c>
      <c r="B7" s="9"/>
      <c r="C7" s="10"/>
      <c r="D7" s="11"/>
      <c r="E7" s="9"/>
      <c r="F7" s="16" t="s">
        <v>114</v>
      </c>
      <c r="G7" s="56"/>
      <c r="H7" s="69"/>
      <c r="I7" s="74"/>
    </row>
    <row r="8" spans="1:11" ht="24.95" customHeight="1" x14ac:dyDescent="0.25">
      <c r="A8" s="284" t="s">
        <v>21</v>
      </c>
      <c r="B8" s="285"/>
      <c r="C8" s="285"/>
      <c r="D8" s="285"/>
      <c r="E8" s="285"/>
      <c r="F8" s="285"/>
      <c r="G8" s="285"/>
      <c r="H8" s="285"/>
      <c r="I8" s="286"/>
    </row>
    <row r="9" spans="1:11" ht="24.95" customHeight="1" x14ac:dyDescent="0.25">
      <c r="A9" s="12" t="s">
        <v>16</v>
      </c>
      <c r="B9" s="100" t="s">
        <v>15</v>
      </c>
      <c r="C9" s="287" t="s">
        <v>14</v>
      </c>
      <c r="D9" s="287"/>
      <c r="E9" s="287"/>
      <c r="F9" s="100" t="s">
        <v>13</v>
      </c>
      <c r="G9" s="57" t="s">
        <v>12</v>
      </c>
      <c r="H9" s="47" t="s">
        <v>11</v>
      </c>
      <c r="I9" s="75" t="s">
        <v>10</v>
      </c>
    </row>
    <row r="10" spans="1:11" s="32" customFormat="1" ht="24.95" customHeight="1" x14ac:dyDescent="0.25">
      <c r="A10" s="24"/>
      <c r="B10" s="25"/>
      <c r="C10" s="273"/>
      <c r="D10" s="274"/>
      <c r="E10" s="275"/>
      <c r="F10" s="25"/>
      <c r="G10" s="58"/>
      <c r="H10" s="45"/>
      <c r="I10" s="50"/>
    </row>
    <row r="11" spans="1:11" s="32" customFormat="1" ht="24.95" customHeight="1" x14ac:dyDescent="0.25">
      <c r="A11" s="24"/>
      <c r="B11" s="25"/>
      <c r="C11" s="273"/>
      <c r="D11" s="274"/>
      <c r="E11" s="275"/>
      <c r="F11" s="25"/>
      <c r="G11" s="58"/>
      <c r="H11" s="45"/>
      <c r="I11" s="50"/>
    </row>
    <row r="12" spans="1:11" ht="24.95" customHeight="1" x14ac:dyDescent="0.25">
      <c r="A12" s="306" t="s">
        <v>18</v>
      </c>
      <c r="B12" s="307"/>
      <c r="C12" s="307"/>
      <c r="D12" s="307"/>
      <c r="E12" s="307"/>
      <c r="F12" s="307"/>
      <c r="G12" s="307"/>
      <c r="H12" s="307"/>
      <c r="I12" s="83">
        <f>SUM(I10:I11)</f>
        <v>0</v>
      </c>
    </row>
    <row r="13" spans="1:11" ht="24.95" customHeight="1" x14ac:dyDescent="0.25">
      <c r="I13" s="77"/>
    </row>
    <row r="14" spans="1:11" ht="24.95" customHeight="1" x14ac:dyDescent="0.25">
      <c r="A14" s="261" t="s">
        <v>17</v>
      </c>
      <c r="B14" s="262"/>
      <c r="C14" s="262"/>
      <c r="D14" s="262"/>
      <c r="E14" s="262"/>
      <c r="F14" s="262"/>
      <c r="G14" s="262"/>
      <c r="H14" s="262"/>
      <c r="I14" s="263"/>
    </row>
    <row r="15" spans="1:11" ht="24.95" customHeight="1" x14ac:dyDescent="0.25">
      <c r="A15" s="13" t="s">
        <v>16</v>
      </c>
      <c r="B15" s="99" t="s">
        <v>15</v>
      </c>
      <c r="C15" s="276" t="s">
        <v>14</v>
      </c>
      <c r="D15" s="276"/>
      <c r="E15" s="276"/>
      <c r="F15" s="106" t="s">
        <v>13</v>
      </c>
      <c r="G15" s="60" t="s">
        <v>12</v>
      </c>
      <c r="H15" s="71" t="s">
        <v>11</v>
      </c>
      <c r="I15" s="78" t="s">
        <v>10</v>
      </c>
    </row>
    <row r="16" spans="1:11" s="32" customFormat="1" ht="24.95" customHeight="1" x14ac:dyDescent="0.25">
      <c r="A16" s="6" t="s">
        <v>31</v>
      </c>
      <c r="B16" s="7" t="s">
        <v>34</v>
      </c>
      <c r="C16" s="317" t="s">
        <v>59</v>
      </c>
      <c r="D16" s="318"/>
      <c r="E16" s="319"/>
      <c r="F16" s="7" t="s">
        <v>22</v>
      </c>
      <c r="G16" s="61">
        <v>1</v>
      </c>
      <c r="H16" s="46">
        <v>1555</v>
      </c>
      <c r="I16" s="157">
        <f t="shared" ref="I16" si="0">G16*H16</f>
        <v>1555</v>
      </c>
    </row>
    <row r="17" spans="1:9" s="23" customFormat="1" ht="24.95" customHeight="1" x14ac:dyDescent="0.25">
      <c r="A17" s="1"/>
      <c r="B17" s="7"/>
      <c r="C17" s="317"/>
      <c r="D17" s="318"/>
      <c r="E17" s="319"/>
      <c r="F17" s="14"/>
      <c r="G17" s="57"/>
      <c r="H17" s="47"/>
      <c r="I17" s="50"/>
    </row>
    <row r="18" spans="1:9" ht="24.95" customHeight="1" x14ac:dyDescent="0.25">
      <c r="A18" s="270" t="s">
        <v>4</v>
      </c>
      <c r="B18" s="271"/>
      <c r="C18" s="271"/>
      <c r="D18" s="271"/>
      <c r="E18" s="271"/>
      <c r="F18" s="271"/>
      <c r="G18" s="271"/>
      <c r="H18" s="272"/>
      <c r="I18" s="79">
        <f>SUM(I16:I17)</f>
        <v>1555</v>
      </c>
    </row>
    <row r="19" spans="1:9" ht="24.95" customHeight="1" x14ac:dyDescent="0.25">
      <c r="A19" s="258"/>
      <c r="B19" s="259"/>
      <c r="C19" s="259"/>
      <c r="D19" s="259"/>
      <c r="E19" s="259"/>
      <c r="F19" s="259"/>
      <c r="G19" s="259"/>
      <c r="H19" s="259"/>
      <c r="I19" s="260"/>
    </row>
    <row r="20" spans="1:9" ht="24.95" customHeight="1" x14ac:dyDescent="0.25">
      <c r="A20" s="261" t="s">
        <v>3</v>
      </c>
      <c r="B20" s="262"/>
      <c r="C20" s="262"/>
      <c r="D20" s="262"/>
      <c r="E20" s="262"/>
      <c r="F20" s="262"/>
      <c r="G20" s="262"/>
      <c r="H20" s="262"/>
      <c r="I20" s="263"/>
    </row>
    <row r="21" spans="1:9" ht="15" customHeight="1" x14ac:dyDescent="0.25">
      <c r="A21" s="264" t="s">
        <v>2</v>
      </c>
      <c r="B21" s="265"/>
      <c r="C21" s="265"/>
      <c r="D21" s="265"/>
      <c r="E21" s="265"/>
      <c r="F21" s="265"/>
      <c r="G21" s="265"/>
      <c r="H21" s="266"/>
      <c r="I21" s="80">
        <f>I12</f>
        <v>0</v>
      </c>
    </row>
    <row r="22" spans="1:9" ht="15" customHeight="1" x14ac:dyDescent="0.25">
      <c r="A22" s="267" t="s">
        <v>1</v>
      </c>
      <c r="B22" s="268"/>
      <c r="C22" s="268"/>
      <c r="D22" s="268"/>
      <c r="E22" s="268"/>
      <c r="F22" s="268"/>
      <c r="G22" s="268"/>
      <c r="H22" s="269"/>
      <c r="I22" s="81">
        <f>I18</f>
        <v>1555</v>
      </c>
    </row>
    <row r="23" spans="1:9" ht="15" customHeight="1" x14ac:dyDescent="0.25">
      <c r="A23" s="219" t="s">
        <v>87</v>
      </c>
      <c r="B23" s="220"/>
      <c r="C23" s="220"/>
      <c r="D23" s="220"/>
      <c r="E23" s="220"/>
      <c r="F23" s="220"/>
      <c r="G23" s="220"/>
      <c r="H23" s="221"/>
      <c r="I23" s="144">
        <f>SUM(I21:I22)</f>
        <v>1555</v>
      </c>
    </row>
    <row r="24" spans="1:9" ht="15" customHeight="1" x14ac:dyDescent="0.25">
      <c r="A24" s="224" t="e">
        <f>#REF!</f>
        <v>#REF!</v>
      </c>
      <c r="B24" s="225"/>
      <c r="C24" s="225"/>
      <c r="D24" s="225"/>
      <c r="E24" s="225"/>
      <c r="F24" s="225"/>
      <c r="G24" s="225"/>
      <c r="H24" s="226"/>
      <c r="I24" s="144" t="e">
        <f>I23*A24/100</f>
        <v>#REF!</v>
      </c>
    </row>
    <row r="25" spans="1:9" ht="15" customHeight="1" x14ac:dyDescent="0.25">
      <c r="A25" s="222" t="s">
        <v>0</v>
      </c>
      <c r="B25" s="223"/>
      <c r="C25" s="223"/>
      <c r="D25" s="223"/>
      <c r="E25" s="223"/>
      <c r="F25" s="223"/>
      <c r="G25" s="223"/>
      <c r="H25" s="223"/>
      <c r="I25" s="158" t="e">
        <f>I24+I23</f>
        <v>#REF!</v>
      </c>
    </row>
  </sheetData>
  <mergeCells count="22">
    <mergeCell ref="A24:H24"/>
    <mergeCell ref="A25:H25"/>
    <mergeCell ref="A19:I19"/>
    <mergeCell ref="A20:I20"/>
    <mergeCell ref="A21:H21"/>
    <mergeCell ref="A22:H22"/>
    <mergeCell ref="A23:H23"/>
    <mergeCell ref="A14:I14"/>
    <mergeCell ref="C15:E15"/>
    <mergeCell ref="C16:E16"/>
    <mergeCell ref="C17:E17"/>
    <mergeCell ref="A18:H18"/>
    <mergeCell ref="A8:I8"/>
    <mergeCell ref="C9:E9"/>
    <mergeCell ref="C10:E10"/>
    <mergeCell ref="C11:E11"/>
    <mergeCell ref="A12:H12"/>
    <mergeCell ref="A1:D4"/>
    <mergeCell ref="E1:H4"/>
    <mergeCell ref="I1:I2"/>
    <mergeCell ref="B5:I5"/>
    <mergeCell ref="B6:I6"/>
  </mergeCells>
  <printOptions horizontalCentered="1" gridLines="1"/>
  <pageMargins left="0.39370078740157483" right="0.39370078740157483" top="0.78740157480314965" bottom="0.78740157480314965" header="0" footer="0"/>
  <pageSetup paperSize="9" scale="70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4"/>
  <dimension ref="A1:N37"/>
  <sheetViews>
    <sheetView topLeftCell="A4" zoomScale="85" zoomScaleNormal="85" zoomScaleSheetLayoutView="100" workbookViewId="0">
      <selection activeCell="V30" sqref="V30"/>
    </sheetView>
  </sheetViews>
  <sheetFormatPr defaultRowHeight="24.95" customHeight="1" x14ac:dyDescent="0.25"/>
  <cols>
    <col min="1" max="1" width="10.7109375" style="27" customWidth="1"/>
    <col min="2" max="2" width="10.7109375" style="21" customWidth="1"/>
    <col min="3" max="4" width="5.7109375" style="22" customWidth="1"/>
    <col min="5" max="5" width="60.7109375" style="22" customWidth="1"/>
    <col min="6" max="6" width="8.7109375" style="21" customWidth="1"/>
    <col min="7" max="7" width="8.7109375" style="59" customWidth="1"/>
    <col min="8" max="8" width="8.7109375" style="70" customWidth="1"/>
    <col min="9" max="9" width="12.7109375" style="82" customWidth="1"/>
    <col min="10" max="10" width="16.7109375" style="15" customWidth="1"/>
    <col min="11" max="16384" width="9.140625" style="15"/>
  </cols>
  <sheetData>
    <row r="1" spans="1:14" ht="15" customHeight="1" x14ac:dyDescent="0.25">
      <c r="A1" s="240"/>
      <c r="B1" s="241"/>
      <c r="C1" s="241"/>
      <c r="D1" s="242"/>
      <c r="E1" s="249" t="s">
        <v>25</v>
      </c>
      <c r="F1" s="249"/>
      <c r="G1" s="249"/>
      <c r="H1" s="249"/>
      <c r="I1" s="250" t="s">
        <v>24</v>
      </c>
    </row>
    <row r="2" spans="1:14" ht="15" customHeight="1" x14ac:dyDescent="0.25">
      <c r="A2" s="243"/>
      <c r="B2" s="244"/>
      <c r="C2" s="244"/>
      <c r="D2" s="245"/>
      <c r="E2" s="249"/>
      <c r="F2" s="249"/>
      <c r="G2" s="249"/>
      <c r="H2" s="249"/>
      <c r="I2" s="250"/>
    </row>
    <row r="3" spans="1:14" ht="15" customHeight="1" x14ac:dyDescent="0.25">
      <c r="A3" s="243"/>
      <c r="B3" s="244"/>
      <c r="C3" s="244"/>
      <c r="D3" s="245"/>
      <c r="E3" s="249"/>
      <c r="F3" s="249"/>
      <c r="G3" s="249"/>
      <c r="H3" s="249"/>
      <c r="I3" s="108" t="e">
        <f>#REF!</f>
        <v>#REF!</v>
      </c>
    </row>
    <row r="4" spans="1:14" ht="15" customHeight="1" x14ac:dyDescent="0.25">
      <c r="A4" s="246"/>
      <c r="B4" s="247"/>
      <c r="C4" s="247"/>
      <c r="D4" s="248"/>
      <c r="E4" s="249"/>
      <c r="F4" s="249"/>
      <c r="G4" s="249"/>
      <c r="H4" s="249"/>
      <c r="I4" s="156" t="str">
        <f ca="1">RIGHT(CELL("nome.arquivo",I3),6)</f>
        <v>EQU-26</v>
      </c>
    </row>
    <row r="5" spans="1:14" ht="30" customHeight="1" x14ac:dyDescent="0.25">
      <c r="A5" s="26" t="s">
        <v>23</v>
      </c>
      <c r="B5" s="280" t="s">
        <v>64</v>
      </c>
      <c r="C5" s="280"/>
      <c r="D5" s="280"/>
      <c r="E5" s="280"/>
      <c r="F5" s="280"/>
      <c r="G5" s="280"/>
      <c r="H5" s="280"/>
      <c r="I5" s="281"/>
      <c r="J5" s="31"/>
    </row>
    <row r="6" spans="1:14" ht="15" customHeight="1" x14ac:dyDescent="0.25">
      <c r="A6" s="26" t="s">
        <v>69</v>
      </c>
      <c r="B6" s="282" t="s">
        <v>22</v>
      </c>
      <c r="C6" s="282"/>
      <c r="D6" s="282"/>
      <c r="E6" s="282"/>
      <c r="F6" s="282"/>
      <c r="G6" s="282"/>
      <c r="H6" s="282"/>
      <c r="I6" s="283"/>
    </row>
    <row r="7" spans="1:14" ht="15" customHeight="1" x14ac:dyDescent="0.25">
      <c r="A7" s="8" t="s">
        <v>113</v>
      </c>
      <c r="B7" s="9"/>
      <c r="C7" s="10"/>
      <c r="D7" s="11"/>
      <c r="E7" s="9"/>
      <c r="F7" s="16" t="s">
        <v>114</v>
      </c>
      <c r="G7" s="56"/>
      <c r="H7" s="69"/>
      <c r="I7" s="74"/>
    </row>
    <row r="8" spans="1:14" ht="24.95" customHeight="1" x14ac:dyDescent="0.25">
      <c r="A8" s="284" t="s">
        <v>21</v>
      </c>
      <c r="B8" s="285"/>
      <c r="C8" s="285"/>
      <c r="D8" s="285"/>
      <c r="E8" s="285"/>
      <c r="F8" s="285"/>
      <c r="G8" s="285"/>
      <c r="H8" s="285"/>
      <c r="I8" s="286"/>
    </row>
    <row r="9" spans="1:14" ht="24.95" customHeight="1" x14ac:dyDescent="0.25">
      <c r="A9" s="12" t="s">
        <v>16</v>
      </c>
      <c r="B9" s="100" t="s">
        <v>15</v>
      </c>
      <c r="C9" s="287" t="s">
        <v>14</v>
      </c>
      <c r="D9" s="287"/>
      <c r="E9" s="287"/>
      <c r="F9" s="100" t="s">
        <v>13</v>
      </c>
      <c r="G9" s="57" t="s">
        <v>12</v>
      </c>
      <c r="H9" s="47" t="s">
        <v>11</v>
      </c>
      <c r="I9" s="75" t="s">
        <v>10</v>
      </c>
    </row>
    <row r="10" spans="1:14" s="32" customFormat="1" ht="24.95" customHeight="1" x14ac:dyDescent="0.25">
      <c r="A10" s="24">
        <v>10111</v>
      </c>
      <c r="B10" s="25" t="s">
        <v>9</v>
      </c>
      <c r="C10" s="237" t="e">
        <f>IF(B10="","",IF(B10="DER-ES",VLOOKUP(A10,#REF!,2,FALSE),IF(B10="IOPES",VLOOKUP(A10,#REF!,2,FALSE),IF(B10="SINAPI",VLOOKUP(A10,#REF!,2,FALSE)))))</f>
        <v>#REF!</v>
      </c>
      <c r="D10" s="238"/>
      <c r="E10" s="239"/>
      <c r="F10" s="159" t="e">
        <f>IF(B10="","",IF(B10="DER-ES",VLOOKUP(A10,#REF!,3,FALSE),IF(B10="IOPES",VLOOKUP(A10,#REF!,3,FALSE),IF(B10="SINAPI",VLOOKUP(A10,#REF!,3,FALSE)))))</f>
        <v>#REF!</v>
      </c>
      <c r="G10" s="58">
        <v>8</v>
      </c>
      <c r="H10" s="160" t="e">
        <f>IF(B10="","",IF(B10="DER-ES",VLOOKUP(A10,#REF!,4,FALSE),IF(B10="IOPES",VLOOKUP(A10,#REF!,4,FALSE),IF(B10="SINAPI",VLOOKUP(A10,#REF!,4,FALSE)))))</f>
        <v>#REF!</v>
      </c>
      <c r="I10" s="157" t="e">
        <f t="shared" ref="I10:I13" si="0">G10*H10</f>
        <v>#REF!</v>
      </c>
      <c r="J10" s="15"/>
    </row>
    <row r="11" spans="1:14" s="32" customFormat="1" ht="24.95" customHeight="1" x14ac:dyDescent="0.25">
      <c r="A11" s="24">
        <v>20039</v>
      </c>
      <c r="B11" s="25" t="s">
        <v>6</v>
      </c>
      <c r="C11" s="237" t="e">
        <f>IF(B11="","",IF(B11="DER-ES",VLOOKUP(A11,#REF!,2,FALSE),IF(B11="IOPES",VLOOKUP(A11,#REF!,2,FALSE),IF(B11="SINAPI",VLOOKUP(A11,#REF!,2,FALSE)))))</f>
        <v>#REF!</v>
      </c>
      <c r="D11" s="238"/>
      <c r="E11" s="239"/>
      <c r="F11" s="159" t="e">
        <f>IF(B11="","",IF(B11="DER-ES",VLOOKUP(A11,#REF!,3,FALSE),IF(B11="IOPES",VLOOKUP(A11,#REF!,3,FALSE),IF(B11="SINAPI",VLOOKUP(A11,#REF!,3,FALSE)))))</f>
        <v>#REF!</v>
      </c>
      <c r="G11" s="58">
        <v>16</v>
      </c>
      <c r="H11" s="160" t="e">
        <f>IF(B11="","",IF(B11="DER-ES",VLOOKUP(A11,#REF!,4,FALSE),IF(B11="IOPES",VLOOKUP(A11,#REF!,4,FALSE),IF(B11="SINAPI",VLOOKUP(A11,#REF!,4,FALSE)))))</f>
        <v>#REF!</v>
      </c>
      <c r="I11" s="157" t="e">
        <f t="shared" si="0"/>
        <v>#REF!</v>
      </c>
      <c r="J11" s="15"/>
    </row>
    <row r="12" spans="1:14" s="32" customFormat="1" ht="24.95" customHeight="1" x14ac:dyDescent="0.25">
      <c r="A12" s="24">
        <v>20111</v>
      </c>
      <c r="B12" s="25" t="s">
        <v>6</v>
      </c>
      <c r="C12" s="237" t="e">
        <f>IF(B12="","",IF(B12="DER-ES",VLOOKUP(A12,#REF!,2,FALSE),IF(B12="IOPES",VLOOKUP(A12,#REF!,2,FALSE),IF(B12="SINAPI",VLOOKUP(A12,#REF!,2,FALSE)))))</f>
        <v>#REF!</v>
      </c>
      <c r="D12" s="238"/>
      <c r="E12" s="239"/>
      <c r="F12" s="159" t="e">
        <f>IF(B12="","",IF(B12="DER-ES",VLOOKUP(A12,#REF!,3,FALSE),IF(B12="IOPES",VLOOKUP(A12,#REF!,3,FALSE),IF(B12="SINAPI",VLOOKUP(A12,#REF!,3,FALSE)))))</f>
        <v>#REF!</v>
      </c>
      <c r="G12" s="58">
        <v>8</v>
      </c>
      <c r="H12" s="160" t="e">
        <f>IF(B12="","",IF(B12="DER-ES",VLOOKUP(A12,#REF!,4,FALSE),IF(B12="IOPES",VLOOKUP(A12,#REF!,4,FALSE),IF(B12="SINAPI",VLOOKUP(A12,#REF!,4,FALSE)))))</f>
        <v>#REF!</v>
      </c>
      <c r="I12" s="157" t="e">
        <f t="shared" si="0"/>
        <v>#REF!</v>
      </c>
      <c r="J12" s="15"/>
    </row>
    <row r="13" spans="1:14" s="32" customFormat="1" ht="24.95" customHeight="1" x14ac:dyDescent="0.25">
      <c r="A13" s="24">
        <v>10101</v>
      </c>
      <c r="B13" s="25" t="s">
        <v>9</v>
      </c>
      <c r="C13" s="237" t="e">
        <f>IF(B13="","",IF(B13="DER-ES",VLOOKUP(A13,#REF!,2,FALSE),IF(B13="IOPES",VLOOKUP(A13,#REF!,2,FALSE),IF(B13="SINAPI",VLOOKUP(A13,#REF!,2,FALSE)))))</f>
        <v>#REF!</v>
      </c>
      <c r="D13" s="238"/>
      <c r="E13" s="239"/>
      <c r="F13" s="159" t="e">
        <f>IF(B13="","",IF(B13="DER-ES",VLOOKUP(A13,#REF!,3,FALSE),IF(B13="IOPES",VLOOKUP(A13,#REF!,3,FALSE),IF(B13="SINAPI",VLOOKUP(A13,#REF!,3,FALSE)))))</f>
        <v>#REF!</v>
      </c>
      <c r="G13" s="58">
        <v>16</v>
      </c>
      <c r="H13" s="160" t="e">
        <f>IF(B13="","",IF(B13="DER-ES",VLOOKUP(A13,#REF!,4,FALSE),IF(B13="IOPES",VLOOKUP(A13,#REF!,4,FALSE),IF(B13="SINAPI",VLOOKUP(A13,#REF!,4,FALSE)))))</f>
        <v>#REF!</v>
      </c>
      <c r="I13" s="157" t="e">
        <f t="shared" si="0"/>
        <v>#REF!</v>
      </c>
    </row>
    <row r="14" spans="1:14" s="32" customFormat="1" ht="24.95" customHeight="1" x14ac:dyDescent="0.25">
      <c r="A14" s="24"/>
      <c r="B14" s="25"/>
      <c r="C14" s="273"/>
      <c r="D14" s="274"/>
      <c r="E14" s="275"/>
      <c r="F14" s="25"/>
      <c r="G14" s="58"/>
      <c r="H14" s="45"/>
      <c r="I14" s="50"/>
    </row>
    <row r="15" spans="1:14" ht="24.95" customHeight="1" x14ac:dyDescent="0.25">
      <c r="A15" s="306" t="s">
        <v>18</v>
      </c>
      <c r="B15" s="307"/>
      <c r="C15" s="307"/>
      <c r="D15" s="307"/>
      <c r="E15" s="307"/>
      <c r="F15" s="307"/>
      <c r="G15" s="307"/>
      <c r="H15" s="307"/>
      <c r="I15" s="83" t="e">
        <f>SUM(I10:I14)</f>
        <v>#REF!</v>
      </c>
      <c r="K15" s="32"/>
      <c r="L15" s="32"/>
      <c r="M15" s="32"/>
      <c r="N15" s="32"/>
    </row>
    <row r="16" spans="1:14" ht="24.95" customHeight="1" x14ac:dyDescent="0.25">
      <c r="I16" s="77"/>
      <c r="K16" s="32"/>
      <c r="L16" s="32"/>
      <c r="M16" s="32"/>
      <c r="N16" s="32"/>
    </row>
    <row r="17" spans="1:14" ht="24.95" customHeight="1" x14ac:dyDescent="0.25">
      <c r="A17" s="261" t="s">
        <v>17</v>
      </c>
      <c r="B17" s="262"/>
      <c r="C17" s="262"/>
      <c r="D17" s="262"/>
      <c r="E17" s="262"/>
      <c r="F17" s="262"/>
      <c r="G17" s="262"/>
      <c r="H17" s="262"/>
      <c r="I17" s="263"/>
      <c r="K17" s="32"/>
      <c r="L17" s="32"/>
      <c r="M17" s="32"/>
      <c r="N17" s="32"/>
    </row>
    <row r="18" spans="1:14" ht="24.95" customHeight="1" x14ac:dyDescent="0.25">
      <c r="A18" s="13" t="s">
        <v>16</v>
      </c>
      <c r="B18" s="99" t="s">
        <v>15</v>
      </c>
      <c r="C18" s="276" t="s">
        <v>14</v>
      </c>
      <c r="D18" s="276"/>
      <c r="E18" s="276"/>
      <c r="F18" s="106" t="s">
        <v>13</v>
      </c>
      <c r="G18" s="60" t="s">
        <v>12</v>
      </c>
      <c r="H18" s="71" t="s">
        <v>11</v>
      </c>
      <c r="I18" s="78" t="s">
        <v>10</v>
      </c>
      <c r="K18" s="32"/>
      <c r="L18" s="32"/>
      <c r="M18" s="32"/>
      <c r="N18" s="32"/>
    </row>
    <row r="19" spans="1:14" s="32" customFormat="1" ht="24.95" customHeight="1" x14ac:dyDescent="0.25">
      <c r="A19" s="6">
        <v>21042</v>
      </c>
      <c r="B19" s="7" t="s">
        <v>9</v>
      </c>
      <c r="C19" s="237" t="e">
        <f>IF(B19="","",IF(B19="DER-ES",VLOOKUP(A19,#REF!,2,FALSE),IF(B19="IOPES",VLOOKUP(A19,#REF!,2,FALSE),IF(B19="SINAPI",VLOOKUP(A19,#REF!,2,FALSE)))))</f>
        <v>#REF!</v>
      </c>
      <c r="D19" s="238"/>
      <c r="E19" s="239"/>
      <c r="F19" s="159" t="e">
        <f>IF(B19="","",IF(B19="DER-ES",VLOOKUP(A19,#REF!,3,FALSE),IF(B19="IOPES",VLOOKUP(A19,#REF!,3,FALSE),IF(B19="SINAPI",VLOOKUP(A19,#REF!,3,FALSE)))))</f>
        <v>#REF!</v>
      </c>
      <c r="G19" s="61">
        <f>(13*3)+(4*3.5)+(8*2.5)</f>
        <v>73</v>
      </c>
      <c r="H19" s="160" t="e">
        <f>IF(B19="","",IF(B19="DER-ES",VLOOKUP(A19,#REF!,4,FALSE),IF(B19="IOPES",VLOOKUP(A19,#REF!,4,FALSE),IF(B19="SINAPI",VLOOKUP(A19,#REF!,4,FALSE)))))</f>
        <v>#REF!</v>
      </c>
      <c r="I19" s="157" t="e">
        <f t="shared" ref="I19" si="1">G19*H19</f>
        <v>#REF!</v>
      </c>
      <c r="J19" s="15"/>
    </row>
    <row r="20" spans="1:14" s="38" customFormat="1" ht="24.95" customHeight="1" x14ac:dyDescent="0.25">
      <c r="A20" s="100">
        <v>429</v>
      </c>
      <c r="B20" s="7" t="s">
        <v>30</v>
      </c>
      <c r="C20" s="237" t="e">
        <f>IF(B20="","",IF(B20="DER-ES",VLOOKUP(A20,#REF!,2,FALSE),IF(B20="IOPES",VLOOKUP(A20,#REF!,2,FALSE),IF(B20="SINAPI",VLOOKUP(A20,#REF!,2,FALSE)))))</f>
        <v>#REF!</v>
      </c>
      <c r="D20" s="238"/>
      <c r="E20" s="239"/>
      <c r="F20" s="159" t="e">
        <f>IF(B20="","",IF(B20="DER-ES",VLOOKUP(A20,#REF!,3,FALSE),IF(B20="IOPES",VLOOKUP(A20,#REF!,3,FALSE),IF(B20="SINAPI",VLOOKUP(A20,#REF!,3,FALSE)))))</f>
        <v>#REF!</v>
      </c>
      <c r="G20" s="60">
        <f>2*4</f>
        <v>8</v>
      </c>
      <c r="H20" s="160" t="e">
        <f>IF(B20="","",IF(B20="DER-ES",VLOOKUP(A20,#REF!,4,FALSE),IF(B20="IOPES",VLOOKUP(A20,#REF!,4,FALSE),IF(B20="SINAPI",VLOOKUP(A20,#REF!,4,FALSE)))))</f>
        <v>#REF!</v>
      </c>
      <c r="I20" s="157" t="e">
        <f t="shared" ref="I20:I25" si="2">G20*H20</f>
        <v>#REF!</v>
      </c>
      <c r="J20" s="15"/>
      <c r="K20" s="32"/>
      <c r="L20" s="32"/>
      <c r="M20" s="32"/>
      <c r="N20" s="32"/>
    </row>
    <row r="21" spans="1:14" s="38" customFormat="1" ht="24.95" customHeight="1" x14ac:dyDescent="0.25">
      <c r="A21" s="100">
        <v>12362</v>
      </c>
      <c r="B21" s="7" t="s">
        <v>30</v>
      </c>
      <c r="C21" s="237" t="e">
        <f>IF(B21="","",IF(B21="DER-ES",VLOOKUP(A21,#REF!,2,FALSE),IF(B21="IOPES",VLOOKUP(A21,#REF!,2,FALSE),IF(B21="SINAPI",VLOOKUP(A21,#REF!,2,FALSE)))))</f>
        <v>#REF!</v>
      </c>
      <c r="D21" s="238"/>
      <c r="E21" s="239"/>
      <c r="F21" s="159" t="e">
        <f>IF(B21="","",IF(B21="DER-ES",VLOOKUP(A21,#REF!,3,FALSE),IF(B21="IOPES",VLOOKUP(A21,#REF!,3,FALSE),IF(B21="SINAPI",VLOOKUP(A21,#REF!,3,FALSE)))))</f>
        <v>#REF!</v>
      </c>
      <c r="G21" s="60">
        <f>2*G20</f>
        <v>16</v>
      </c>
      <c r="H21" s="160" t="e">
        <f>IF(B21="","",IF(B21="DER-ES",VLOOKUP(A21,#REF!,4,FALSE),IF(B21="IOPES",VLOOKUP(A21,#REF!,4,FALSE),IF(B21="SINAPI",VLOOKUP(A21,#REF!,4,FALSE)))))</f>
        <v>#REF!</v>
      </c>
      <c r="I21" s="157" t="e">
        <f t="shared" si="2"/>
        <v>#REF!</v>
      </c>
      <c r="J21" s="15"/>
      <c r="K21" s="32"/>
      <c r="L21" s="32"/>
      <c r="M21" s="32"/>
      <c r="N21" s="32"/>
    </row>
    <row r="22" spans="1:14" s="23" customFormat="1" ht="24.95" customHeight="1" x14ac:dyDescent="0.25">
      <c r="A22" s="1">
        <v>13348</v>
      </c>
      <c r="B22" s="7" t="s">
        <v>30</v>
      </c>
      <c r="C22" s="237" t="e">
        <f>IF(B22="","",IF(B22="DER-ES",VLOOKUP(A22,#REF!,2,FALSE),IF(B22="IOPES",VLOOKUP(A22,#REF!,2,FALSE),IF(B22="SINAPI",VLOOKUP(A22,#REF!,2,FALSE)))))</f>
        <v>#REF!</v>
      </c>
      <c r="D22" s="238"/>
      <c r="E22" s="239"/>
      <c r="F22" s="159" t="e">
        <f>IF(B22="","",IF(B22="DER-ES",VLOOKUP(A22,#REF!,3,FALSE),IF(B22="IOPES",VLOOKUP(A22,#REF!,3,FALSE),IF(B22="SINAPI",VLOOKUP(A22,#REF!,3,FALSE)))))</f>
        <v>#REF!</v>
      </c>
      <c r="G22" s="57">
        <f>+G21</f>
        <v>16</v>
      </c>
      <c r="H22" s="160" t="e">
        <f>IF(B22="","",IF(B22="DER-ES",VLOOKUP(A22,#REF!,4,FALSE),IF(B22="IOPES",VLOOKUP(A22,#REF!,4,FALSE),IF(B22="SINAPI",VLOOKUP(A22,#REF!,4,FALSE)))))</f>
        <v>#REF!</v>
      </c>
      <c r="I22" s="157" t="e">
        <f t="shared" si="2"/>
        <v>#REF!</v>
      </c>
      <c r="K22" s="32"/>
      <c r="L22" s="32"/>
      <c r="M22" s="32"/>
      <c r="N22" s="32"/>
    </row>
    <row r="23" spans="1:14" s="23" customFormat="1" ht="24.95" customHeight="1" x14ac:dyDescent="0.25">
      <c r="A23" s="1">
        <v>38051</v>
      </c>
      <c r="B23" s="7" t="s">
        <v>9</v>
      </c>
      <c r="C23" s="237" t="e">
        <f>IF(B23="","",IF(B23="DER-ES",VLOOKUP(A23,#REF!,2,FALSE),IF(B23="IOPES",VLOOKUP(A23,#REF!,2,FALSE),IF(B23="SINAPI",VLOOKUP(A23,#REF!,2,FALSE)))))</f>
        <v>#REF!</v>
      </c>
      <c r="D23" s="238"/>
      <c r="E23" s="239"/>
      <c r="F23" s="159" t="e">
        <f>IF(B23="","",IF(B23="DER-ES",VLOOKUP(A23,#REF!,3,FALSE),IF(B23="IOPES",VLOOKUP(A23,#REF!,3,FALSE),IF(B23="SINAPI",VLOOKUP(A23,#REF!,3,FALSE)))))</f>
        <v>#REF!</v>
      </c>
      <c r="G23" s="57">
        <f>((G19*(0.12+0.12+0.08+0.08))+(((8+4+13)*2)*(0.12*0.08)))*0.05</f>
        <v>1.4840000000000002</v>
      </c>
      <c r="H23" s="160" t="e">
        <f>IF(B23="","",IF(B23="DER-ES",VLOOKUP(A23,#REF!,4,FALSE),IF(B23="IOPES",VLOOKUP(A23,#REF!,4,FALSE),IF(B23="SINAPI",VLOOKUP(A23,#REF!,4,FALSE)))))</f>
        <v>#REF!</v>
      </c>
      <c r="I23" s="157" t="e">
        <f t="shared" si="2"/>
        <v>#REF!</v>
      </c>
      <c r="J23" s="40" t="s">
        <v>65</v>
      </c>
      <c r="K23" s="32"/>
      <c r="L23" s="32"/>
      <c r="M23" s="32"/>
      <c r="N23" s="32"/>
    </row>
    <row r="24" spans="1:14" s="23" customFormat="1" ht="24.95" customHeight="1" x14ac:dyDescent="0.25">
      <c r="A24" s="1">
        <v>38013</v>
      </c>
      <c r="B24" s="7" t="s">
        <v>9</v>
      </c>
      <c r="C24" s="237" t="e">
        <f>IF(B24="","",IF(B24="DER-ES",VLOOKUP(A24,#REF!,2,FALSE),IF(B24="IOPES",VLOOKUP(A24,#REF!,2,FALSE),IF(B24="SINAPI",VLOOKUP(A24,#REF!,2,FALSE)))))</f>
        <v>#REF!</v>
      </c>
      <c r="D24" s="238"/>
      <c r="E24" s="239"/>
      <c r="F24" s="159" t="e">
        <f>IF(B24="","",IF(B24="DER-ES",VLOOKUP(A24,#REF!,3,FALSE),IF(B24="IOPES",VLOOKUP(A24,#REF!,3,FALSE),IF(B24="SINAPI",VLOOKUP(A24,#REF!,3,FALSE)))))</f>
        <v>#REF!</v>
      </c>
      <c r="G24" s="57">
        <f>((G19*(0.12+0.12+0.08+0.08))+(((8+4+13)*2)*(0.12*0.08)))*1</f>
        <v>29.680000000000003</v>
      </c>
      <c r="H24" s="160" t="e">
        <f>IF(B24="","",IF(B24="DER-ES",VLOOKUP(A24,#REF!,4,FALSE),IF(B24="IOPES",VLOOKUP(A24,#REF!,4,FALSE),IF(B24="SINAPI",VLOOKUP(A24,#REF!,4,FALSE)))))</f>
        <v>#REF!</v>
      </c>
      <c r="I24" s="157" t="e">
        <f t="shared" si="2"/>
        <v>#REF!</v>
      </c>
      <c r="J24" s="40" t="s">
        <v>66</v>
      </c>
      <c r="K24" s="32"/>
      <c r="L24" s="32"/>
      <c r="M24" s="32"/>
      <c r="N24" s="32"/>
    </row>
    <row r="25" spans="1:14" s="23" customFormat="1" ht="24.95" customHeight="1" x14ac:dyDescent="0.25">
      <c r="A25" s="1">
        <v>38001</v>
      </c>
      <c r="B25" s="7" t="s">
        <v>9</v>
      </c>
      <c r="C25" s="237" t="e">
        <f>IF(B25="","",IF(B25="DER-ES",VLOOKUP(A25,#REF!,2,FALSE),IF(B25="IOPES",VLOOKUP(A25,#REF!,2,FALSE),IF(B25="SINAPI",VLOOKUP(A25,#REF!,2,FALSE)))))</f>
        <v>#REF!</v>
      </c>
      <c r="D25" s="238"/>
      <c r="E25" s="239"/>
      <c r="F25" s="159" t="e">
        <f>IF(B25="","",IF(B25="DER-ES",VLOOKUP(A25,#REF!,3,FALSE),IF(B25="IOPES",VLOOKUP(A25,#REF!,3,FALSE),IF(B25="SINAPI",VLOOKUP(A25,#REF!,3,FALSE)))))</f>
        <v>#REF!</v>
      </c>
      <c r="G25" s="57">
        <f>((G19*(0.12+0.12+0.08+0.08))+(((8+4+13)*2)*(0.12*0.08)))*0.27</f>
        <v>8.0136000000000021</v>
      </c>
      <c r="H25" s="160" t="e">
        <f>IF(B25="","",IF(B25="DER-ES",VLOOKUP(A25,#REF!,4,FALSE),IF(B25="IOPES",VLOOKUP(A25,#REF!,4,FALSE),IF(B25="SINAPI",VLOOKUP(A25,#REF!,4,FALSE)))))</f>
        <v>#REF!</v>
      </c>
      <c r="I25" s="157" t="e">
        <f t="shared" si="2"/>
        <v>#REF!</v>
      </c>
      <c r="J25" s="40" t="s">
        <v>67</v>
      </c>
      <c r="K25" s="32"/>
      <c r="L25" s="32"/>
    </row>
    <row r="26" spans="1:14" s="23" customFormat="1" ht="24.95" customHeight="1" x14ac:dyDescent="0.25">
      <c r="A26" s="1">
        <v>30101</v>
      </c>
      <c r="B26" s="7" t="s">
        <v>9</v>
      </c>
      <c r="C26" s="237" t="e">
        <f>IF(B26="","",IF(B26="DER-ES",VLOOKUP(A26,#REF!,2,FALSE),IF(B26="IOPES",VLOOKUP(A26,#REF!,2,FALSE),IF(B26="SINAPI",VLOOKUP(A26,#REF!,2,FALSE)))))</f>
        <v>#REF!</v>
      </c>
      <c r="D26" s="238"/>
      <c r="E26" s="239"/>
      <c r="F26" s="159" t="e">
        <f>IF(B26="","",IF(B26="DER-ES",VLOOKUP(A26,#REF!,3,FALSE),IF(B26="IOPES",VLOOKUP(A26,#REF!,3,FALSE),IF(B26="SINAPI",VLOOKUP(A26,#REF!,3,FALSE)))))</f>
        <v>#REF!</v>
      </c>
      <c r="G26" s="57">
        <f>(0.6*0.45*0.2)*4</f>
        <v>0.21600000000000003</v>
      </c>
      <c r="H26" s="160" t="e">
        <f>IF(B26="","",IF(B26="DER-ES",VLOOKUP(A26,#REF!,4,FALSE),IF(B26="IOPES",VLOOKUP(A26,#REF!,4,FALSE),IF(B26="SINAPI",VLOOKUP(A26,#REF!,4,FALSE)))))</f>
        <v>#REF!</v>
      </c>
      <c r="I26" s="157" t="e">
        <f t="shared" ref="I26:I29" si="3">G26*H26</f>
        <v>#REF!</v>
      </c>
      <c r="K26" s="32"/>
      <c r="L26" s="32"/>
    </row>
    <row r="27" spans="1:14" s="23" customFormat="1" ht="24.95" customHeight="1" x14ac:dyDescent="0.25">
      <c r="A27" s="1">
        <v>40206</v>
      </c>
      <c r="B27" s="7" t="s">
        <v>9</v>
      </c>
      <c r="C27" s="237" t="e">
        <f>IF(B27="","",IF(B27="DER-ES",VLOOKUP(A27,#REF!,2,FALSE),IF(B27="IOPES",VLOOKUP(A27,#REF!,2,FALSE),IF(B27="SINAPI",VLOOKUP(A27,#REF!,2,FALSE)))))</f>
        <v>#REF!</v>
      </c>
      <c r="D27" s="238"/>
      <c r="E27" s="239"/>
      <c r="F27" s="159" t="e">
        <f>IF(B27="","",IF(B27="DER-ES",VLOOKUP(A27,#REF!,3,FALSE),IF(B27="IOPES",VLOOKUP(A27,#REF!,3,FALSE),IF(B27="SINAPI",VLOOKUP(A27,#REF!,3,FALSE)))))</f>
        <v>#REF!</v>
      </c>
      <c r="G27" s="57">
        <f>( ((0.3+0.3+0.15+0.15)*0.2) + ((0.15+0.15+0.08+0.08)*0.12) ) *4</f>
        <v>0.94080000000000008</v>
      </c>
      <c r="H27" s="160" t="e">
        <f>IF(B27="","",IF(B27="DER-ES",VLOOKUP(A27,#REF!,4,FALSE),IF(B27="IOPES",VLOOKUP(A27,#REF!,4,FALSE),IF(B27="SINAPI",VLOOKUP(A27,#REF!,4,FALSE)))))</f>
        <v>#REF!</v>
      </c>
      <c r="I27" s="157" t="e">
        <f t="shared" si="3"/>
        <v>#REF!</v>
      </c>
      <c r="K27" s="32"/>
      <c r="L27" s="32"/>
    </row>
    <row r="28" spans="1:14" s="23" customFormat="1" ht="24.95" customHeight="1" x14ac:dyDescent="0.25">
      <c r="A28" s="1">
        <v>40324</v>
      </c>
      <c r="B28" s="7" t="s">
        <v>9</v>
      </c>
      <c r="C28" s="237" t="e">
        <f>IF(B28="","",IF(B28="DER-ES",VLOOKUP(A28,#REF!,2,FALSE),IF(B28="IOPES",VLOOKUP(A28,#REF!,2,FALSE),IF(B28="SINAPI",VLOOKUP(A28,#REF!,2,FALSE)))))</f>
        <v>#REF!</v>
      </c>
      <c r="D28" s="238"/>
      <c r="E28" s="239"/>
      <c r="F28" s="159" t="e">
        <f>IF(B28="","",IF(B28="DER-ES",VLOOKUP(A28,#REF!,3,FALSE),IF(B28="IOPES",VLOOKUP(A28,#REF!,3,FALSE),IF(B28="SINAPI",VLOOKUP(A28,#REF!,3,FALSE)))))</f>
        <v>#REF!</v>
      </c>
      <c r="G28" s="57">
        <f>((0.3*0.15*0.2)+(0.08*0.15*0.12))*4</f>
        <v>4.1759999999999999E-2</v>
      </c>
      <c r="H28" s="160" t="e">
        <f>IF(B28="","",IF(B28="DER-ES",VLOOKUP(A28,#REF!,4,FALSE),IF(B28="IOPES",VLOOKUP(A28,#REF!,4,FALSE),IF(B28="SINAPI",VLOOKUP(A28,#REF!,4,FALSE)))))</f>
        <v>#REF!</v>
      </c>
      <c r="I28" s="157" t="e">
        <f t="shared" si="3"/>
        <v>#REF!</v>
      </c>
      <c r="K28" s="32"/>
      <c r="L28" s="32"/>
    </row>
    <row r="29" spans="1:14" s="23" customFormat="1" ht="24.95" customHeight="1" x14ac:dyDescent="0.25">
      <c r="A29" s="1">
        <v>40243</v>
      </c>
      <c r="B29" s="7" t="s">
        <v>9</v>
      </c>
      <c r="C29" s="237" t="e">
        <f>IF(B29="","",IF(B29="DER-ES",VLOOKUP(A29,#REF!,2,FALSE),IF(B29="IOPES",VLOOKUP(A29,#REF!,2,FALSE),IF(B29="SINAPI",VLOOKUP(A29,#REF!,2,FALSE)))))</f>
        <v>#REF!</v>
      </c>
      <c r="D29" s="238"/>
      <c r="E29" s="239"/>
      <c r="F29" s="159" t="e">
        <f>IF(B29="","",IF(B29="DER-ES",VLOOKUP(A29,#REF!,3,FALSE),IF(B29="IOPES",VLOOKUP(A29,#REF!,3,FALSE),IF(B29="SINAPI",VLOOKUP(A29,#REF!,3,FALSE)))))</f>
        <v>#REF!</v>
      </c>
      <c r="G29" s="57">
        <f>(3*0.23+2*0.38)*0.245*4</f>
        <v>1.421</v>
      </c>
      <c r="H29" s="160" t="e">
        <f>IF(B29="","",IF(B29="DER-ES",VLOOKUP(A29,#REF!,4,FALSE),IF(B29="IOPES",VLOOKUP(A29,#REF!,4,FALSE),IF(B29="SINAPI",VLOOKUP(A29,#REF!,4,FALSE)))))</f>
        <v>#REF!</v>
      </c>
      <c r="I29" s="157" t="e">
        <f t="shared" si="3"/>
        <v>#REF!</v>
      </c>
      <c r="K29" s="32"/>
      <c r="L29" s="32"/>
    </row>
    <row r="30" spans="1:14" ht="24.95" customHeight="1" x14ac:dyDescent="0.25">
      <c r="A30" s="270" t="s">
        <v>4</v>
      </c>
      <c r="B30" s="271"/>
      <c r="C30" s="271"/>
      <c r="D30" s="271"/>
      <c r="E30" s="271"/>
      <c r="F30" s="271"/>
      <c r="G30" s="271"/>
      <c r="H30" s="272"/>
      <c r="I30" s="79" t="e">
        <f>SUM(I19:I29)</f>
        <v>#REF!</v>
      </c>
      <c r="K30" s="32"/>
      <c r="L30" s="32"/>
    </row>
    <row r="31" spans="1:14" ht="24.95" customHeight="1" x14ac:dyDescent="0.25">
      <c r="A31" s="258"/>
      <c r="B31" s="259"/>
      <c r="C31" s="259"/>
      <c r="D31" s="259"/>
      <c r="E31" s="259"/>
      <c r="F31" s="259"/>
      <c r="G31" s="259"/>
      <c r="H31" s="259"/>
      <c r="I31" s="260"/>
      <c r="K31" s="32"/>
      <c r="L31" s="32"/>
    </row>
    <row r="32" spans="1:14" ht="24.95" customHeight="1" x14ac:dyDescent="0.25">
      <c r="A32" s="261" t="s">
        <v>3</v>
      </c>
      <c r="B32" s="262"/>
      <c r="C32" s="262"/>
      <c r="D32" s="262"/>
      <c r="E32" s="262"/>
      <c r="F32" s="262"/>
      <c r="G32" s="262"/>
      <c r="H32" s="262"/>
      <c r="I32" s="263"/>
      <c r="K32" s="32"/>
      <c r="L32" s="32"/>
    </row>
    <row r="33" spans="1:9" ht="15" customHeight="1" x14ac:dyDescent="0.25">
      <c r="A33" s="264" t="s">
        <v>2</v>
      </c>
      <c r="B33" s="265"/>
      <c r="C33" s="265"/>
      <c r="D33" s="265"/>
      <c r="E33" s="265"/>
      <c r="F33" s="265"/>
      <c r="G33" s="265"/>
      <c r="H33" s="266"/>
      <c r="I33" s="80" t="e">
        <f>I15</f>
        <v>#REF!</v>
      </c>
    </row>
    <row r="34" spans="1:9" ht="15" customHeight="1" x14ac:dyDescent="0.25">
      <c r="A34" s="267" t="s">
        <v>1</v>
      </c>
      <c r="B34" s="268"/>
      <c r="C34" s="268"/>
      <c r="D34" s="268"/>
      <c r="E34" s="268"/>
      <c r="F34" s="268"/>
      <c r="G34" s="268"/>
      <c r="H34" s="269"/>
      <c r="I34" s="81" t="e">
        <f>I30</f>
        <v>#REF!</v>
      </c>
    </row>
    <row r="35" spans="1:9" ht="15" customHeight="1" x14ac:dyDescent="0.25">
      <c r="A35" s="219" t="s">
        <v>87</v>
      </c>
      <c r="B35" s="220"/>
      <c r="C35" s="220"/>
      <c r="D35" s="220"/>
      <c r="E35" s="220"/>
      <c r="F35" s="220"/>
      <c r="G35" s="220"/>
      <c r="H35" s="221"/>
      <c r="I35" s="144" t="e">
        <f>SUM(I33:I34)</f>
        <v>#REF!</v>
      </c>
    </row>
    <row r="36" spans="1:9" ht="15" customHeight="1" x14ac:dyDescent="0.25">
      <c r="A36" s="224" t="e">
        <f>#REF!</f>
        <v>#REF!</v>
      </c>
      <c r="B36" s="225"/>
      <c r="C36" s="225"/>
      <c r="D36" s="225"/>
      <c r="E36" s="225"/>
      <c r="F36" s="225"/>
      <c r="G36" s="225"/>
      <c r="H36" s="226"/>
      <c r="I36" s="144" t="e">
        <f>I35*A36/100</f>
        <v>#REF!</v>
      </c>
    </row>
    <row r="37" spans="1:9" ht="15" customHeight="1" x14ac:dyDescent="0.25">
      <c r="A37" s="222" t="s">
        <v>0</v>
      </c>
      <c r="B37" s="223"/>
      <c r="C37" s="223"/>
      <c r="D37" s="223"/>
      <c r="E37" s="223"/>
      <c r="F37" s="223"/>
      <c r="G37" s="223"/>
      <c r="H37" s="223"/>
      <c r="I37" s="158" t="e">
        <f>I36+I35</f>
        <v>#REF!</v>
      </c>
    </row>
  </sheetData>
  <mergeCells count="34">
    <mergeCell ref="C13:E13"/>
    <mergeCell ref="A8:I8"/>
    <mergeCell ref="C9:E9"/>
    <mergeCell ref="C10:E10"/>
    <mergeCell ref="C11:E11"/>
    <mergeCell ref="C12:E12"/>
    <mergeCell ref="A1:D4"/>
    <mergeCell ref="E1:H4"/>
    <mergeCell ref="I1:I2"/>
    <mergeCell ref="B5:I5"/>
    <mergeCell ref="B6:I6"/>
    <mergeCell ref="A37:H37"/>
    <mergeCell ref="C26:E26"/>
    <mergeCell ref="C14:E14"/>
    <mergeCell ref="A15:H15"/>
    <mergeCell ref="A17:I17"/>
    <mergeCell ref="C18:E18"/>
    <mergeCell ref="C19:E19"/>
    <mergeCell ref="C20:E20"/>
    <mergeCell ref="C21:E21"/>
    <mergeCell ref="C22:E22"/>
    <mergeCell ref="C23:E23"/>
    <mergeCell ref="C24:E24"/>
    <mergeCell ref="C25:E25"/>
    <mergeCell ref="A32:I32"/>
    <mergeCell ref="A33:H33"/>
    <mergeCell ref="A34:H34"/>
    <mergeCell ref="A35:H35"/>
    <mergeCell ref="A36:H36"/>
    <mergeCell ref="C27:E27"/>
    <mergeCell ref="C28:E28"/>
    <mergeCell ref="C29:E29"/>
    <mergeCell ref="A30:H30"/>
    <mergeCell ref="A31:I31"/>
  </mergeCells>
  <printOptions horizontalCentered="1" gridLines="1"/>
  <pageMargins left="0.39370078740157483" right="0.39370078740157483" top="0.78740157480314965" bottom="0.78740157480314965" header="0" footer="0"/>
  <pageSetup paperSize="9" scale="70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85"/>
  <dimension ref="A1:N35"/>
  <sheetViews>
    <sheetView zoomScale="85" zoomScaleNormal="85" zoomScaleSheetLayoutView="100" workbookViewId="0">
      <selection activeCell="V30" sqref="V30"/>
    </sheetView>
  </sheetViews>
  <sheetFormatPr defaultRowHeight="24.95" customHeight="1" x14ac:dyDescent="0.25"/>
  <cols>
    <col min="1" max="1" width="10.7109375" style="27" customWidth="1"/>
    <col min="2" max="2" width="10.7109375" style="21" customWidth="1"/>
    <col min="3" max="4" width="5.7109375" style="22" customWidth="1"/>
    <col min="5" max="5" width="60.7109375" style="22" customWidth="1"/>
    <col min="6" max="6" width="8.7109375" style="21" customWidth="1"/>
    <col min="7" max="7" width="8.7109375" style="59" customWidth="1"/>
    <col min="8" max="8" width="8.7109375" style="70" customWidth="1"/>
    <col min="9" max="9" width="12.7109375" style="82" customWidth="1"/>
    <col min="10" max="10" width="16.7109375" style="15" customWidth="1"/>
    <col min="11" max="16384" width="9.140625" style="15"/>
  </cols>
  <sheetData>
    <row r="1" spans="1:14" ht="15" customHeight="1" x14ac:dyDescent="0.25">
      <c r="A1" s="240"/>
      <c r="B1" s="241"/>
      <c r="C1" s="241"/>
      <c r="D1" s="242"/>
      <c r="E1" s="249" t="s">
        <v>25</v>
      </c>
      <c r="F1" s="249"/>
      <c r="G1" s="249"/>
      <c r="H1" s="249"/>
      <c r="I1" s="250" t="s">
        <v>24</v>
      </c>
    </row>
    <row r="2" spans="1:14" ht="15" customHeight="1" x14ac:dyDescent="0.25">
      <c r="A2" s="243"/>
      <c r="B2" s="244"/>
      <c r="C2" s="244"/>
      <c r="D2" s="245"/>
      <c r="E2" s="249"/>
      <c r="F2" s="249"/>
      <c r="G2" s="249"/>
      <c r="H2" s="249"/>
      <c r="I2" s="250"/>
    </row>
    <row r="3" spans="1:14" ht="15" customHeight="1" x14ac:dyDescent="0.25">
      <c r="A3" s="243"/>
      <c r="B3" s="244"/>
      <c r="C3" s="244"/>
      <c r="D3" s="245"/>
      <c r="E3" s="249"/>
      <c r="F3" s="249"/>
      <c r="G3" s="249"/>
      <c r="H3" s="249"/>
      <c r="I3" s="108" t="e">
        <f>#REF!</f>
        <v>#REF!</v>
      </c>
    </row>
    <row r="4" spans="1:14" ht="15" customHeight="1" x14ac:dyDescent="0.25">
      <c r="A4" s="246"/>
      <c r="B4" s="247"/>
      <c r="C4" s="247"/>
      <c r="D4" s="248"/>
      <c r="E4" s="249"/>
      <c r="F4" s="249"/>
      <c r="G4" s="249"/>
      <c r="H4" s="249"/>
      <c r="I4" s="156" t="str">
        <f ca="1">RIGHT(CELL("nome.arquivo",I3),6)</f>
        <v>EQU-30</v>
      </c>
    </row>
    <row r="5" spans="1:14" ht="15" customHeight="1" x14ac:dyDescent="0.25">
      <c r="A5" s="26" t="s">
        <v>23</v>
      </c>
      <c r="B5" s="280" t="s">
        <v>68</v>
      </c>
      <c r="C5" s="280"/>
      <c r="D5" s="280"/>
      <c r="E5" s="280"/>
      <c r="F5" s="280"/>
      <c r="G5" s="280"/>
      <c r="H5" s="280"/>
      <c r="I5" s="281"/>
      <c r="J5" s="31"/>
    </row>
    <row r="6" spans="1:14" ht="15" customHeight="1" x14ac:dyDescent="0.25">
      <c r="A6" s="26" t="s">
        <v>69</v>
      </c>
      <c r="B6" s="282" t="s">
        <v>22</v>
      </c>
      <c r="C6" s="282"/>
      <c r="D6" s="282"/>
      <c r="E6" s="282"/>
      <c r="F6" s="282"/>
      <c r="G6" s="282"/>
      <c r="H6" s="282"/>
      <c r="I6" s="283"/>
    </row>
    <row r="7" spans="1:14" ht="15" customHeight="1" x14ac:dyDescent="0.25">
      <c r="A7" s="8" t="s">
        <v>113</v>
      </c>
      <c r="B7" s="9"/>
      <c r="C7" s="10"/>
      <c r="D7" s="11"/>
      <c r="E7" s="9"/>
      <c r="F7" s="16" t="s">
        <v>114</v>
      </c>
      <c r="G7" s="56"/>
      <c r="H7" s="69"/>
      <c r="I7" s="74"/>
    </row>
    <row r="8" spans="1:14" ht="24.95" customHeight="1" x14ac:dyDescent="0.25">
      <c r="A8" s="284" t="s">
        <v>21</v>
      </c>
      <c r="B8" s="285"/>
      <c r="C8" s="285"/>
      <c r="D8" s="285"/>
      <c r="E8" s="285"/>
      <c r="F8" s="285"/>
      <c r="G8" s="285"/>
      <c r="H8" s="285"/>
      <c r="I8" s="286"/>
    </row>
    <row r="9" spans="1:14" ht="24.95" customHeight="1" x14ac:dyDescent="0.25">
      <c r="A9" s="12" t="s">
        <v>16</v>
      </c>
      <c r="B9" s="100" t="s">
        <v>15</v>
      </c>
      <c r="C9" s="287" t="s">
        <v>14</v>
      </c>
      <c r="D9" s="287"/>
      <c r="E9" s="287"/>
      <c r="F9" s="100" t="s">
        <v>13</v>
      </c>
      <c r="G9" s="57" t="s">
        <v>12</v>
      </c>
      <c r="H9" s="47" t="s">
        <v>11</v>
      </c>
      <c r="I9" s="75" t="s">
        <v>10</v>
      </c>
    </row>
    <row r="10" spans="1:14" s="32" customFormat="1" ht="24.95" customHeight="1" x14ac:dyDescent="0.25">
      <c r="A10" s="24">
        <v>10111</v>
      </c>
      <c r="B10" s="25" t="s">
        <v>9</v>
      </c>
      <c r="C10" s="237" t="e">
        <f>IF(B10="","",IF(B10="DER-ES",VLOOKUP(A10,#REF!,2,FALSE),IF(B10="IOPES",VLOOKUP(A10,#REF!,2,FALSE),IF(B10="SINAPI",VLOOKUP(A10,#REF!,2,FALSE)))))</f>
        <v>#REF!</v>
      </c>
      <c r="D10" s="238"/>
      <c r="E10" s="239"/>
      <c r="F10" s="159" t="e">
        <f>IF(B10="","",IF(B10="DER-ES",VLOOKUP(A10,#REF!,3,FALSE),IF(B10="IOPES",VLOOKUP(A10,#REF!,3,FALSE),IF(B10="SINAPI",VLOOKUP(A10,#REF!,3,FALSE)))))</f>
        <v>#REF!</v>
      </c>
      <c r="G10" s="58">
        <v>4</v>
      </c>
      <c r="H10" s="160" t="e">
        <f>IF(B10="","",IF(B10="DER-ES",VLOOKUP(A10,#REF!,4,FALSE),IF(B10="IOPES",VLOOKUP(A10,#REF!,4,FALSE),IF(B10="SINAPI",VLOOKUP(A10,#REF!,4,FALSE)))))</f>
        <v>#REF!</v>
      </c>
      <c r="I10" s="157" t="e">
        <f t="shared" ref="I10:I13" si="0">G10*H10</f>
        <v>#REF!</v>
      </c>
      <c r="J10" s="15"/>
    </row>
    <row r="11" spans="1:14" s="32" customFormat="1" ht="24.95" customHeight="1" x14ac:dyDescent="0.25">
      <c r="A11" s="24">
        <v>20039</v>
      </c>
      <c r="B11" s="25" t="s">
        <v>6</v>
      </c>
      <c r="C11" s="237" t="e">
        <f>IF(B11="","",IF(B11="DER-ES",VLOOKUP(A11,#REF!,2,FALSE),IF(B11="IOPES",VLOOKUP(A11,#REF!,2,FALSE),IF(B11="SINAPI",VLOOKUP(A11,#REF!,2,FALSE)))))</f>
        <v>#REF!</v>
      </c>
      <c r="D11" s="238"/>
      <c r="E11" s="239"/>
      <c r="F11" s="159" t="e">
        <f>IF(B11="","",IF(B11="DER-ES",VLOOKUP(A11,#REF!,3,FALSE),IF(B11="IOPES",VLOOKUP(A11,#REF!,3,FALSE),IF(B11="SINAPI",VLOOKUP(A11,#REF!,3,FALSE)))))</f>
        <v>#REF!</v>
      </c>
      <c r="G11" s="58">
        <v>8</v>
      </c>
      <c r="H11" s="160" t="e">
        <f>IF(B11="","",IF(B11="DER-ES",VLOOKUP(A11,#REF!,4,FALSE),IF(B11="IOPES",VLOOKUP(A11,#REF!,4,FALSE),IF(B11="SINAPI",VLOOKUP(A11,#REF!,4,FALSE)))))</f>
        <v>#REF!</v>
      </c>
      <c r="I11" s="157" t="e">
        <f t="shared" si="0"/>
        <v>#REF!</v>
      </c>
      <c r="J11" s="15"/>
    </row>
    <row r="12" spans="1:14" s="32" customFormat="1" ht="24.95" customHeight="1" x14ac:dyDescent="0.25">
      <c r="A12" s="24">
        <v>20111</v>
      </c>
      <c r="B12" s="25" t="s">
        <v>6</v>
      </c>
      <c r="C12" s="237" t="e">
        <f>IF(B12="","",IF(B12="DER-ES",VLOOKUP(A12,#REF!,2,FALSE),IF(B12="IOPES",VLOOKUP(A12,#REF!,2,FALSE),IF(B12="SINAPI",VLOOKUP(A12,#REF!,2,FALSE)))))</f>
        <v>#REF!</v>
      </c>
      <c r="D12" s="238"/>
      <c r="E12" s="239"/>
      <c r="F12" s="159" t="e">
        <f>IF(B12="","",IF(B12="DER-ES",VLOOKUP(A12,#REF!,3,FALSE),IF(B12="IOPES",VLOOKUP(A12,#REF!,3,FALSE),IF(B12="SINAPI",VLOOKUP(A12,#REF!,3,FALSE)))))</f>
        <v>#REF!</v>
      </c>
      <c r="G12" s="58">
        <v>4</v>
      </c>
      <c r="H12" s="160" t="e">
        <f>IF(B12="","",IF(B12="DER-ES",VLOOKUP(A12,#REF!,4,FALSE),IF(B12="IOPES",VLOOKUP(A12,#REF!,4,FALSE),IF(B12="SINAPI",VLOOKUP(A12,#REF!,4,FALSE)))))</f>
        <v>#REF!</v>
      </c>
      <c r="I12" s="157" t="e">
        <f t="shared" si="0"/>
        <v>#REF!</v>
      </c>
      <c r="J12" s="15"/>
    </row>
    <row r="13" spans="1:14" s="32" customFormat="1" ht="24.95" customHeight="1" x14ac:dyDescent="0.25">
      <c r="A13" s="24">
        <v>10101</v>
      </c>
      <c r="B13" s="25" t="s">
        <v>9</v>
      </c>
      <c r="C13" s="237" t="e">
        <f>IF(B13="","",IF(B13="DER-ES",VLOOKUP(A13,#REF!,2,FALSE),IF(B13="IOPES",VLOOKUP(A13,#REF!,2,FALSE),IF(B13="SINAPI",VLOOKUP(A13,#REF!,2,FALSE)))))</f>
        <v>#REF!</v>
      </c>
      <c r="D13" s="238"/>
      <c r="E13" s="239"/>
      <c r="F13" s="159" t="e">
        <f>IF(B13="","",IF(B13="DER-ES",VLOOKUP(A13,#REF!,3,FALSE),IF(B13="IOPES",VLOOKUP(A13,#REF!,3,FALSE),IF(B13="SINAPI",VLOOKUP(A13,#REF!,3,FALSE)))))</f>
        <v>#REF!</v>
      </c>
      <c r="G13" s="58">
        <v>8</v>
      </c>
      <c r="H13" s="160" t="e">
        <f>IF(B13="","",IF(B13="DER-ES",VLOOKUP(A13,#REF!,4,FALSE),IF(B13="IOPES",VLOOKUP(A13,#REF!,4,FALSE),IF(B13="SINAPI",VLOOKUP(A13,#REF!,4,FALSE)))))</f>
        <v>#REF!</v>
      </c>
      <c r="I13" s="157" t="e">
        <f t="shared" si="0"/>
        <v>#REF!</v>
      </c>
    </row>
    <row r="14" spans="1:14" s="32" customFormat="1" ht="24.95" customHeight="1" x14ac:dyDescent="0.25">
      <c r="A14" s="24"/>
      <c r="B14" s="25"/>
      <c r="C14" s="273"/>
      <c r="D14" s="274"/>
      <c r="E14" s="275"/>
      <c r="F14" s="25"/>
      <c r="G14" s="58"/>
      <c r="H14" s="45"/>
      <c r="I14" s="50"/>
    </row>
    <row r="15" spans="1:14" ht="24.95" customHeight="1" x14ac:dyDescent="0.25">
      <c r="A15" s="306" t="s">
        <v>18</v>
      </c>
      <c r="B15" s="307"/>
      <c r="C15" s="307"/>
      <c r="D15" s="307"/>
      <c r="E15" s="307"/>
      <c r="F15" s="307"/>
      <c r="G15" s="307"/>
      <c r="H15" s="307"/>
      <c r="I15" s="83" t="e">
        <f>SUM(I10:I14)</f>
        <v>#REF!</v>
      </c>
      <c r="K15" s="32"/>
      <c r="L15" s="32"/>
      <c r="M15" s="32"/>
      <c r="N15" s="32"/>
    </row>
    <row r="16" spans="1:14" ht="24.95" customHeight="1" x14ac:dyDescent="0.25">
      <c r="I16" s="77"/>
      <c r="K16" s="32"/>
      <c r="L16" s="32"/>
      <c r="M16" s="32"/>
      <c r="N16" s="32"/>
    </row>
    <row r="17" spans="1:14" ht="24.95" customHeight="1" x14ac:dyDescent="0.25">
      <c r="A17" s="261" t="s">
        <v>17</v>
      </c>
      <c r="B17" s="262"/>
      <c r="C17" s="262"/>
      <c r="D17" s="262"/>
      <c r="E17" s="262"/>
      <c r="F17" s="262"/>
      <c r="G17" s="262"/>
      <c r="H17" s="262"/>
      <c r="I17" s="263"/>
      <c r="K17" s="32"/>
      <c r="L17" s="32"/>
      <c r="M17" s="32"/>
      <c r="N17" s="32"/>
    </row>
    <row r="18" spans="1:14" ht="24.95" customHeight="1" x14ac:dyDescent="0.25">
      <c r="A18" s="13" t="s">
        <v>16</v>
      </c>
      <c r="B18" s="99" t="s">
        <v>15</v>
      </c>
      <c r="C18" s="276" t="s">
        <v>14</v>
      </c>
      <c r="D18" s="276"/>
      <c r="E18" s="276"/>
      <c r="F18" s="106" t="s">
        <v>13</v>
      </c>
      <c r="G18" s="60" t="s">
        <v>12</v>
      </c>
      <c r="H18" s="71" t="s">
        <v>11</v>
      </c>
      <c r="I18" s="78" t="s">
        <v>10</v>
      </c>
      <c r="K18" s="32"/>
      <c r="L18" s="32"/>
      <c r="M18" s="32"/>
      <c r="N18" s="32"/>
    </row>
    <row r="19" spans="1:14" s="32" customFormat="1" ht="24.95" customHeight="1" x14ac:dyDescent="0.25">
      <c r="A19" s="6">
        <v>21060</v>
      </c>
      <c r="B19" s="7" t="s">
        <v>9</v>
      </c>
      <c r="C19" s="237" t="e">
        <f>IF(B19="","",IF(B19="DER-ES",VLOOKUP(A19,#REF!,2,FALSE),IF(B19="IOPES",VLOOKUP(A19,#REF!,2,FALSE),IF(B19="SINAPI",VLOOKUP(A19,#REF!,2,FALSE)))))</f>
        <v>#REF!</v>
      </c>
      <c r="D19" s="238"/>
      <c r="E19" s="239"/>
      <c r="F19" s="159" t="e">
        <f>IF(B19="","",IF(B19="DER-ES",VLOOKUP(A19,#REF!,3,FALSE),IF(B19="IOPES",VLOOKUP(A19,#REF!,3,FALSE),IF(B19="SINAPI",VLOOKUP(A19,#REF!,3,FALSE)))))</f>
        <v>#REF!</v>
      </c>
      <c r="G19" s="61">
        <f>39*0.5+12*0.5</f>
        <v>25.5</v>
      </c>
      <c r="H19" s="160" t="e">
        <f>IF(B19="","",IF(B19="DER-ES",VLOOKUP(A19,#REF!,4,FALSE),IF(B19="IOPES",VLOOKUP(A19,#REF!,4,FALSE),IF(B19="SINAPI",VLOOKUP(A19,#REF!,4,FALSE)))))</f>
        <v>#REF!</v>
      </c>
      <c r="I19" s="157" t="e">
        <f t="shared" ref="I19:I20" si="1">G19*H19</f>
        <v>#REF!</v>
      </c>
      <c r="J19" s="15"/>
    </row>
    <row r="20" spans="1:14" s="38" customFormat="1" ht="24.95" customHeight="1" x14ac:dyDescent="0.25">
      <c r="A20" s="100">
        <v>26546</v>
      </c>
      <c r="B20" s="7" t="s">
        <v>9</v>
      </c>
      <c r="C20" s="237" t="e">
        <f>IF(B20="","",IF(B20="DER-ES",VLOOKUP(A20,#REF!,2,FALSE),IF(B20="IOPES",VLOOKUP(A20,#REF!,2,FALSE),IF(B20="SINAPI",VLOOKUP(A20,#REF!,2,FALSE)))))</f>
        <v>#REF!</v>
      </c>
      <c r="D20" s="238"/>
      <c r="E20" s="239"/>
      <c r="F20" s="159" t="e">
        <f>IF(B20="","",IF(B20="DER-ES",VLOOKUP(A20,#REF!,3,FALSE),IF(B20="IOPES",VLOOKUP(A20,#REF!,3,FALSE),IF(B20="SINAPI",VLOOKUP(A20,#REF!,3,FALSE)))))</f>
        <v>#REF!</v>
      </c>
      <c r="G20" s="60">
        <f>39+12</f>
        <v>51</v>
      </c>
      <c r="H20" s="160" t="e">
        <f>IF(B20="","",IF(B20="DER-ES",VLOOKUP(A20,#REF!,4,FALSE),IF(B20="IOPES",VLOOKUP(A20,#REF!,4,FALSE),IF(B20="SINAPI",VLOOKUP(A20,#REF!,4,FALSE)))))</f>
        <v>#REF!</v>
      </c>
      <c r="I20" s="157" t="e">
        <f t="shared" si="1"/>
        <v>#REF!</v>
      </c>
      <c r="J20" s="15"/>
      <c r="K20" s="32"/>
      <c r="L20" s="32"/>
      <c r="M20" s="32"/>
      <c r="N20" s="32"/>
    </row>
    <row r="21" spans="1:14" s="23" customFormat="1" ht="24.95" customHeight="1" x14ac:dyDescent="0.25">
      <c r="A21" s="100">
        <v>40238</v>
      </c>
      <c r="B21" s="7" t="s">
        <v>9</v>
      </c>
      <c r="C21" s="237" t="e">
        <f>IF(B21="","",IF(B21="DER-ES",VLOOKUP(A21,#REF!,2,FALSE),IF(B21="IOPES",VLOOKUP(A21,#REF!,2,FALSE),IF(B21="SINAPI",VLOOKUP(A21,#REF!,2,FALSE)))))</f>
        <v>#REF!</v>
      </c>
      <c r="D21" s="238"/>
      <c r="E21" s="239"/>
      <c r="F21" s="159" t="e">
        <f>IF(B21="","",IF(B21="DER-ES",VLOOKUP(A21,#REF!,3,FALSE),IF(B21="IOPES",VLOOKUP(A21,#REF!,3,FALSE),IF(B21="SINAPI",VLOOKUP(A21,#REF!,3,FALSE)))))</f>
        <v>#REF!</v>
      </c>
      <c r="G21" s="57">
        <f>+(0.4+0.48+1.36+0.4+0.4)*0.5+(0.1*0.48)*6</f>
        <v>1.8080000000000001</v>
      </c>
      <c r="H21" s="160" t="e">
        <f>IF(B21="","",IF(B21="DER-ES",VLOOKUP(A21,#REF!,4,FALSE),IF(B21="IOPES",VLOOKUP(A21,#REF!,4,FALSE),IF(B21="SINAPI",VLOOKUP(A21,#REF!,4,FALSE)))))</f>
        <v>#REF!</v>
      </c>
      <c r="I21" s="157" t="e">
        <f t="shared" ref="I21:I23" si="2">G21*H21</f>
        <v>#REF!</v>
      </c>
      <c r="K21" s="32"/>
      <c r="L21" s="32"/>
    </row>
    <row r="22" spans="1:14" s="23" customFormat="1" ht="24.95" customHeight="1" x14ac:dyDescent="0.25">
      <c r="A22" s="1">
        <v>40324</v>
      </c>
      <c r="B22" s="7" t="s">
        <v>9</v>
      </c>
      <c r="C22" s="237" t="e">
        <f>IF(B22="","",IF(B22="DER-ES",VLOOKUP(A22,#REF!,2,FALSE),IF(B22="IOPES",VLOOKUP(A22,#REF!,2,FALSE),IF(B22="SINAPI",VLOOKUP(A22,#REF!,2,FALSE)))))</f>
        <v>#REF!</v>
      </c>
      <c r="D22" s="238"/>
      <c r="E22" s="239"/>
      <c r="F22" s="159" t="e">
        <f>IF(B22="","",IF(B22="DER-ES",VLOOKUP(A22,#REF!,3,FALSE),IF(B22="IOPES",VLOOKUP(A22,#REF!,3,FALSE),IF(B22="SINAPI",VLOOKUP(A22,#REF!,3,FALSE)))))</f>
        <v>#REF!</v>
      </c>
      <c r="G22" s="57">
        <f>0.4*0.5*0.1*3+3*0.5*0.1</f>
        <v>0.21000000000000002</v>
      </c>
      <c r="H22" s="160" t="e">
        <f>IF(B22="","",IF(B22="DER-ES",VLOOKUP(A22,#REF!,4,FALSE),IF(B22="IOPES",VLOOKUP(A22,#REF!,4,FALSE),IF(B22="SINAPI",VLOOKUP(A22,#REF!,4,FALSE)))))</f>
        <v>#REF!</v>
      </c>
      <c r="I22" s="157" t="e">
        <f t="shared" si="2"/>
        <v>#REF!</v>
      </c>
      <c r="K22" s="32"/>
      <c r="L22" s="32"/>
    </row>
    <row r="23" spans="1:14" s="23" customFormat="1" ht="24.95" customHeight="1" x14ac:dyDescent="0.25">
      <c r="A23" s="1">
        <v>40243</v>
      </c>
      <c r="B23" s="7" t="s">
        <v>9</v>
      </c>
      <c r="C23" s="237" t="e">
        <f>IF(B23="","",IF(B23="DER-ES",VLOOKUP(A23,#REF!,2,FALSE),IF(B23="IOPES",VLOOKUP(A23,#REF!,2,FALSE),IF(B23="SINAPI",VLOOKUP(A23,#REF!,2,FALSE)))))</f>
        <v>#REF!</v>
      </c>
      <c r="D23" s="238"/>
      <c r="E23" s="239"/>
      <c r="F23" s="159" t="e">
        <f>IF(B23="","",IF(B23="DER-ES",VLOOKUP(A23,#REF!,3,FALSE),IF(B23="IOPES",VLOOKUP(A23,#REF!,3,FALSE),IF(B23="SINAPI",VLOOKUP(A23,#REF!,3,FALSE)))))</f>
        <v>#REF!</v>
      </c>
      <c r="G23" s="57">
        <v>6.08</v>
      </c>
      <c r="H23" s="160" t="e">
        <f>IF(B23="","",IF(B23="DER-ES",VLOOKUP(A23,#REF!,4,FALSE),IF(B23="IOPES",VLOOKUP(A23,#REF!,4,FALSE),IF(B23="SINAPI",VLOOKUP(A23,#REF!,4,FALSE)))))</f>
        <v>#REF!</v>
      </c>
      <c r="I23" s="157" t="e">
        <f t="shared" si="2"/>
        <v>#REF!</v>
      </c>
      <c r="K23" s="32"/>
      <c r="L23" s="32"/>
    </row>
    <row r="24" spans="1:14" s="23" customFormat="1" ht="24.95" customHeight="1" x14ac:dyDescent="0.25">
      <c r="A24" s="1">
        <v>38051</v>
      </c>
      <c r="B24" s="7" t="s">
        <v>9</v>
      </c>
      <c r="C24" s="237" t="e">
        <f>IF(B24="","",IF(B24="DER-ES",VLOOKUP(A24,#REF!,2,FALSE),IF(B24="IOPES",VLOOKUP(A24,#REF!,2,FALSE),IF(B24="SINAPI",VLOOKUP(A24,#REF!,2,FALSE)))))</f>
        <v>#REF!</v>
      </c>
      <c r="D24" s="238"/>
      <c r="E24" s="239"/>
      <c r="F24" s="159" t="e">
        <f>IF(B24="","",IF(B24="DER-ES",VLOOKUP(A24,#REF!,3,FALSE),IF(B24="IOPES",VLOOKUP(A24,#REF!,3,FALSE),IF(B24="SINAPI",VLOOKUP(A24,#REF!,3,FALSE)))))</f>
        <v>#REF!</v>
      </c>
      <c r="G24" s="57">
        <f>+G19*0.05*0.05</f>
        <v>6.3750000000000015E-2</v>
      </c>
      <c r="H24" s="160" t="e">
        <f>IF(B24="","",IF(B24="DER-ES",VLOOKUP(A24,#REF!,4,FALSE),IF(B24="IOPES",VLOOKUP(A24,#REF!,4,FALSE),IF(B24="SINAPI",VLOOKUP(A24,#REF!,4,FALSE)))))</f>
        <v>#REF!</v>
      </c>
      <c r="I24" s="157" t="e">
        <f t="shared" ref="I24:I26" si="3">G24*H24</f>
        <v>#REF!</v>
      </c>
      <c r="J24" s="40" t="s">
        <v>65</v>
      </c>
      <c r="K24" s="32"/>
      <c r="L24" s="32"/>
      <c r="M24" s="32"/>
      <c r="N24" s="32"/>
    </row>
    <row r="25" spans="1:14" s="23" customFormat="1" ht="24.95" customHeight="1" x14ac:dyDescent="0.25">
      <c r="A25" s="1">
        <v>38013</v>
      </c>
      <c r="B25" s="7" t="s">
        <v>9</v>
      </c>
      <c r="C25" s="237" t="e">
        <f>IF(B25="","",IF(B25="DER-ES",VLOOKUP(A25,#REF!,2,FALSE),IF(B25="IOPES",VLOOKUP(A25,#REF!,2,FALSE),IF(B25="SINAPI",VLOOKUP(A25,#REF!,2,FALSE)))))</f>
        <v>#REF!</v>
      </c>
      <c r="D25" s="238"/>
      <c r="E25" s="239"/>
      <c r="F25" s="159" t="e">
        <f>IF(B25="","",IF(B25="DER-ES",VLOOKUP(A25,#REF!,3,FALSE),IF(B25="IOPES",VLOOKUP(A25,#REF!,3,FALSE),IF(B25="SINAPI",VLOOKUP(A25,#REF!,3,FALSE)))))</f>
        <v>#REF!</v>
      </c>
      <c r="G25" s="57">
        <v>2</v>
      </c>
      <c r="H25" s="160" t="e">
        <f>IF(B25="","",IF(B25="DER-ES",VLOOKUP(A25,#REF!,4,FALSE),IF(B25="IOPES",VLOOKUP(A25,#REF!,4,FALSE),IF(B25="SINAPI",VLOOKUP(A25,#REF!,4,FALSE)))))</f>
        <v>#REF!</v>
      </c>
      <c r="I25" s="157" t="e">
        <f t="shared" si="3"/>
        <v>#REF!</v>
      </c>
      <c r="J25" s="40" t="s">
        <v>66</v>
      </c>
      <c r="K25" s="32"/>
      <c r="L25" s="32"/>
      <c r="M25" s="32"/>
      <c r="N25" s="32"/>
    </row>
    <row r="26" spans="1:14" s="23" customFormat="1" ht="24.95" customHeight="1" x14ac:dyDescent="0.25">
      <c r="A26" s="1">
        <v>38001</v>
      </c>
      <c r="B26" s="7" t="s">
        <v>9</v>
      </c>
      <c r="C26" s="237" t="e">
        <f>IF(B26="","",IF(B26="DER-ES",VLOOKUP(A26,#REF!,2,FALSE),IF(B26="IOPES",VLOOKUP(A26,#REF!,2,FALSE),IF(B26="SINAPI",VLOOKUP(A26,#REF!,2,FALSE)))))</f>
        <v>#REF!</v>
      </c>
      <c r="D26" s="238"/>
      <c r="E26" s="239"/>
      <c r="F26" s="159" t="e">
        <f>IF(B26="","",IF(B26="DER-ES",VLOOKUP(A26,#REF!,3,FALSE),IF(B26="IOPES",VLOOKUP(A26,#REF!,3,FALSE),IF(B26="SINAPI",VLOOKUP(A26,#REF!,3,FALSE)))))</f>
        <v>#REF!</v>
      </c>
      <c r="G26" s="57">
        <f>+G19*0.05*0.27</f>
        <v>0.34425000000000006</v>
      </c>
      <c r="H26" s="160" t="e">
        <f>IF(B26="","",IF(B26="DER-ES",VLOOKUP(A26,#REF!,4,FALSE),IF(B26="IOPES",VLOOKUP(A26,#REF!,4,FALSE),IF(B26="SINAPI",VLOOKUP(A26,#REF!,4,FALSE)))))</f>
        <v>#REF!</v>
      </c>
      <c r="I26" s="157" t="e">
        <f t="shared" si="3"/>
        <v>#REF!</v>
      </c>
      <c r="J26" s="40" t="s">
        <v>67</v>
      </c>
      <c r="K26" s="32"/>
      <c r="L26" s="32"/>
    </row>
    <row r="27" spans="1:14" s="23" customFormat="1" ht="24.95" customHeight="1" x14ac:dyDescent="0.25">
      <c r="A27" s="1"/>
      <c r="B27" s="7"/>
      <c r="C27" s="317"/>
      <c r="D27" s="318"/>
      <c r="E27" s="319"/>
      <c r="F27" s="14"/>
      <c r="G27" s="57"/>
      <c r="H27" s="47"/>
      <c r="I27" s="50"/>
      <c r="K27" s="32"/>
      <c r="L27" s="32"/>
    </row>
    <row r="28" spans="1:14" ht="24.95" customHeight="1" x14ac:dyDescent="0.25">
      <c r="A28" s="270" t="s">
        <v>4</v>
      </c>
      <c r="B28" s="271"/>
      <c r="C28" s="271"/>
      <c r="D28" s="271"/>
      <c r="E28" s="271"/>
      <c r="F28" s="271"/>
      <c r="G28" s="271"/>
      <c r="H28" s="272"/>
      <c r="I28" s="79" t="e">
        <f>SUM(I19:I27)</f>
        <v>#REF!</v>
      </c>
      <c r="K28" s="32"/>
      <c r="L28" s="32"/>
    </row>
    <row r="29" spans="1:14" ht="24.95" customHeight="1" x14ac:dyDescent="0.25">
      <c r="A29" s="258"/>
      <c r="B29" s="259"/>
      <c r="C29" s="259"/>
      <c r="D29" s="259"/>
      <c r="E29" s="259"/>
      <c r="F29" s="259"/>
      <c r="G29" s="259"/>
      <c r="H29" s="259"/>
      <c r="I29" s="260"/>
      <c r="K29" s="32"/>
      <c r="L29" s="32"/>
    </row>
    <row r="30" spans="1:14" ht="24.95" customHeight="1" x14ac:dyDescent="0.25">
      <c r="A30" s="261" t="s">
        <v>3</v>
      </c>
      <c r="B30" s="262"/>
      <c r="C30" s="262"/>
      <c r="D30" s="262"/>
      <c r="E30" s="262"/>
      <c r="F30" s="262"/>
      <c r="G30" s="262"/>
      <c r="H30" s="262"/>
      <c r="I30" s="263"/>
      <c r="K30" s="32"/>
      <c r="L30" s="32"/>
    </row>
    <row r="31" spans="1:14" ht="15" customHeight="1" x14ac:dyDescent="0.25">
      <c r="A31" s="264" t="s">
        <v>2</v>
      </c>
      <c r="B31" s="265"/>
      <c r="C31" s="265"/>
      <c r="D31" s="265"/>
      <c r="E31" s="265"/>
      <c r="F31" s="265"/>
      <c r="G31" s="265"/>
      <c r="H31" s="266"/>
      <c r="I31" s="80" t="e">
        <f>I15</f>
        <v>#REF!</v>
      </c>
    </row>
    <row r="32" spans="1:14" ht="15" customHeight="1" x14ac:dyDescent="0.25">
      <c r="A32" s="267" t="s">
        <v>1</v>
      </c>
      <c r="B32" s="268"/>
      <c r="C32" s="268"/>
      <c r="D32" s="268"/>
      <c r="E32" s="268"/>
      <c r="F32" s="268"/>
      <c r="G32" s="268"/>
      <c r="H32" s="269"/>
      <c r="I32" s="81" t="e">
        <f>I28</f>
        <v>#REF!</v>
      </c>
    </row>
    <row r="33" spans="1:9" ht="15" customHeight="1" x14ac:dyDescent="0.25">
      <c r="A33" s="219" t="s">
        <v>87</v>
      </c>
      <c r="B33" s="220"/>
      <c r="C33" s="220"/>
      <c r="D33" s="220"/>
      <c r="E33" s="220"/>
      <c r="F33" s="220"/>
      <c r="G33" s="220"/>
      <c r="H33" s="221"/>
      <c r="I33" s="144" t="e">
        <f>SUM(I31:I32)</f>
        <v>#REF!</v>
      </c>
    </row>
    <row r="34" spans="1:9" ht="15" customHeight="1" x14ac:dyDescent="0.25">
      <c r="A34" s="224" t="e">
        <f>#REF!</f>
        <v>#REF!</v>
      </c>
      <c r="B34" s="225"/>
      <c r="C34" s="225"/>
      <c r="D34" s="225"/>
      <c r="E34" s="225"/>
      <c r="F34" s="225"/>
      <c r="G34" s="225"/>
      <c r="H34" s="226"/>
      <c r="I34" s="144" t="e">
        <f>I33*A34/100</f>
        <v>#REF!</v>
      </c>
    </row>
    <row r="35" spans="1:9" ht="15" customHeight="1" x14ac:dyDescent="0.25">
      <c r="A35" s="222" t="s">
        <v>0</v>
      </c>
      <c r="B35" s="223"/>
      <c r="C35" s="223"/>
      <c r="D35" s="223"/>
      <c r="E35" s="223"/>
      <c r="F35" s="223"/>
      <c r="G35" s="223"/>
      <c r="H35" s="223"/>
      <c r="I35" s="158" t="e">
        <f>I34+I33</f>
        <v>#REF!</v>
      </c>
    </row>
  </sheetData>
  <mergeCells count="32">
    <mergeCell ref="A32:H32"/>
    <mergeCell ref="A33:H33"/>
    <mergeCell ref="A34:H34"/>
    <mergeCell ref="A35:H35"/>
    <mergeCell ref="C27:E27"/>
    <mergeCell ref="A28:H28"/>
    <mergeCell ref="A29:I29"/>
    <mergeCell ref="A30:I30"/>
    <mergeCell ref="A31:H31"/>
    <mergeCell ref="C13:E13"/>
    <mergeCell ref="C26:E26"/>
    <mergeCell ref="C14:E14"/>
    <mergeCell ref="A15:H15"/>
    <mergeCell ref="A17:I17"/>
    <mergeCell ref="C18:E18"/>
    <mergeCell ref="C19:E19"/>
    <mergeCell ref="C20:E20"/>
    <mergeCell ref="C21:E21"/>
    <mergeCell ref="C22:E22"/>
    <mergeCell ref="C23:E23"/>
    <mergeCell ref="C24:E24"/>
    <mergeCell ref="C25:E25"/>
    <mergeCell ref="A8:I8"/>
    <mergeCell ref="C9:E9"/>
    <mergeCell ref="C10:E10"/>
    <mergeCell ref="C11:E11"/>
    <mergeCell ref="C12:E12"/>
    <mergeCell ref="A1:D4"/>
    <mergeCell ref="E1:H4"/>
    <mergeCell ref="I1:I2"/>
    <mergeCell ref="B5:I5"/>
    <mergeCell ref="B6:I6"/>
  </mergeCells>
  <printOptions horizontalCentered="1" gridLines="1"/>
  <pageMargins left="0.39370078740157483" right="0.39370078740157483" top="0.78740157480314965" bottom="0.78740157480314965" header="0" footer="0"/>
  <pageSetup paperSize="9" scale="70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86"/>
  <dimension ref="A1:J24"/>
  <sheetViews>
    <sheetView zoomScale="85" zoomScaleNormal="85" zoomScaleSheetLayoutView="100" workbookViewId="0">
      <selection activeCell="V30" sqref="V30"/>
    </sheetView>
  </sheetViews>
  <sheetFormatPr defaultRowHeight="24.95" customHeight="1" x14ac:dyDescent="0.25"/>
  <cols>
    <col min="1" max="1" width="10.7109375" style="27" customWidth="1"/>
    <col min="2" max="2" width="10.7109375" style="21" customWidth="1"/>
    <col min="3" max="4" width="5.7109375" style="22" customWidth="1"/>
    <col min="5" max="5" width="60.7109375" style="22" customWidth="1"/>
    <col min="6" max="6" width="8.7109375" style="21" customWidth="1"/>
    <col min="7" max="7" width="8.7109375" style="59" customWidth="1"/>
    <col min="8" max="8" width="8.7109375" style="70" customWidth="1"/>
    <col min="9" max="9" width="12.7109375" style="82" customWidth="1"/>
    <col min="10" max="16384" width="9.140625" style="15"/>
  </cols>
  <sheetData>
    <row r="1" spans="1:10" ht="15" customHeight="1" x14ac:dyDescent="0.25">
      <c r="A1" s="240"/>
      <c r="B1" s="241"/>
      <c r="C1" s="241"/>
      <c r="D1" s="242"/>
      <c r="E1" s="249" t="s">
        <v>25</v>
      </c>
      <c r="F1" s="249"/>
      <c r="G1" s="249"/>
      <c r="H1" s="249"/>
      <c r="I1" s="250" t="s">
        <v>24</v>
      </c>
    </row>
    <row r="2" spans="1:10" ht="15" customHeight="1" x14ac:dyDescent="0.25">
      <c r="A2" s="243"/>
      <c r="B2" s="244"/>
      <c r="C2" s="244"/>
      <c r="D2" s="245"/>
      <c r="E2" s="249"/>
      <c r="F2" s="249"/>
      <c r="G2" s="249"/>
      <c r="H2" s="249"/>
      <c r="I2" s="250"/>
    </row>
    <row r="3" spans="1:10" ht="15" customHeight="1" x14ac:dyDescent="0.25">
      <c r="A3" s="243"/>
      <c r="B3" s="244"/>
      <c r="C3" s="244"/>
      <c r="D3" s="245"/>
      <c r="E3" s="249"/>
      <c r="F3" s="249"/>
      <c r="G3" s="249"/>
      <c r="H3" s="249"/>
      <c r="I3" s="108" t="e">
        <f>#REF!</f>
        <v>#REF!</v>
      </c>
    </row>
    <row r="4" spans="1:10" ht="15" customHeight="1" x14ac:dyDescent="0.25">
      <c r="A4" s="246"/>
      <c r="B4" s="247"/>
      <c r="C4" s="247"/>
      <c r="D4" s="248"/>
      <c r="E4" s="249"/>
      <c r="F4" s="249"/>
      <c r="G4" s="249"/>
      <c r="H4" s="249"/>
      <c r="I4" s="156" t="str">
        <f ca="1">RIGHT(CELL("nome.arquivo",I3),6)</f>
        <v>EQU-31</v>
      </c>
    </row>
    <row r="5" spans="1:10" ht="30" customHeight="1" x14ac:dyDescent="0.25">
      <c r="A5" s="26" t="s">
        <v>23</v>
      </c>
      <c r="B5" s="280" t="s">
        <v>70</v>
      </c>
      <c r="C5" s="280"/>
      <c r="D5" s="280"/>
      <c r="E5" s="280"/>
      <c r="F5" s="280"/>
      <c r="G5" s="280"/>
      <c r="H5" s="280"/>
      <c r="I5" s="281"/>
    </row>
    <row r="6" spans="1:10" ht="15" customHeight="1" x14ac:dyDescent="0.25">
      <c r="A6" s="26" t="s">
        <v>69</v>
      </c>
      <c r="B6" s="282" t="s">
        <v>22</v>
      </c>
      <c r="C6" s="282"/>
      <c r="D6" s="282"/>
      <c r="E6" s="282"/>
      <c r="F6" s="282"/>
      <c r="G6" s="282"/>
      <c r="H6" s="282"/>
      <c r="I6" s="283"/>
    </row>
    <row r="7" spans="1:10" ht="15" customHeight="1" x14ac:dyDescent="0.25">
      <c r="A7" s="8" t="s">
        <v>113</v>
      </c>
      <c r="B7" s="9"/>
      <c r="C7" s="10"/>
      <c r="D7" s="11"/>
      <c r="E7" s="9"/>
      <c r="F7" s="16" t="s">
        <v>114</v>
      </c>
      <c r="G7" s="56"/>
      <c r="H7" s="69"/>
      <c r="I7" s="74"/>
    </row>
    <row r="8" spans="1:10" ht="24.95" customHeight="1" x14ac:dyDescent="0.25">
      <c r="A8" s="284" t="s">
        <v>21</v>
      </c>
      <c r="B8" s="285"/>
      <c r="C8" s="285"/>
      <c r="D8" s="285"/>
      <c r="E8" s="285"/>
      <c r="F8" s="285"/>
      <c r="G8" s="285"/>
      <c r="H8" s="285"/>
      <c r="I8" s="286"/>
    </row>
    <row r="9" spans="1:10" ht="24.95" customHeight="1" x14ac:dyDescent="0.25">
      <c r="A9" s="12"/>
      <c r="B9" s="100"/>
      <c r="C9" s="287"/>
      <c r="D9" s="287"/>
      <c r="E9" s="287"/>
      <c r="F9" s="100"/>
      <c r="G9" s="57"/>
      <c r="H9" s="47"/>
      <c r="I9" s="75"/>
    </row>
    <row r="10" spans="1:10" s="32" customFormat="1" ht="24.95" customHeight="1" x14ac:dyDescent="0.25">
      <c r="A10" s="24"/>
      <c r="B10" s="25"/>
      <c r="C10" s="273"/>
      <c r="D10" s="274"/>
      <c r="E10" s="275"/>
      <c r="F10" s="25"/>
      <c r="G10" s="58"/>
      <c r="H10" s="45"/>
      <c r="I10" s="50"/>
    </row>
    <row r="11" spans="1:10" ht="24.95" customHeight="1" x14ac:dyDescent="0.25">
      <c r="A11" s="306" t="s">
        <v>18</v>
      </c>
      <c r="B11" s="307"/>
      <c r="C11" s="307"/>
      <c r="D11" s="307"/>
      <c r="E11" s="307"/>
      <c r="F11" s="307"/>
      <c r="G11" s="307"/>
      <c r="H11" s="307"/>
      <c r="I11" s="83">
        <f>SUM(I10:I10)</f>
        <v>0</v>
      </c>
      <c r="J11" s="32"/>
    </row>
    <row r="12" spans="1:10" ht="24.95" customHeight="1" x14ac:dyDescent="0.25">
      <c r="I12" s="77"/>
      <c r="J12" s="32"/>
    </row>
    <row r="13" spans="1:10" ht="24.95" customHeight="1" x14ac:dyDescent="0.25">
      <c r="A13" s="261" t="s">
        <v>17</v>
      </c>
      <c r="B13" s="262"/>
      <c r="C13" s="262"/>
      <c r="D13" s="262"/>
      <c r="E13" s="262"/>
      <c r="F13" s="262"/>
      <c r="G13" s="262"/>
      <c r="H13" s="262"/>
      <c r="I13" s="263"/>
      <c r="J13" s="32"/>
    </row>
    <row r="14" spans="1:10" ht="24.95" customHeight="1" x14ac:dyDescent="0.25">
      <c r="A14" s="13" t="s">
        <v>16</v>
      </c>
      <c r="B14" s="99" t="s">
        <v>15</v>
      </c>
      <c r="C14" s="276" t="s">
        <v>14</v>
      </c>
      <c r="D14" s="276"/>
      <c r="E14" s="276"/>
      <c r="F14" s="106" t="s">
        <v>13</v>
      </c>
      <c r="G14" s="60" t="s">
        <v>12</v>
      </c>
      <c r="H14" s="71" t="s">
        <v>11</v>
      </c>
      <c r="I14" s="78" t="s">
        <v>10</v>
      </c>
      <c r="J14" s="32"/>
    </row>
    <row r="15" spans="1:10" s="32" customFormat="1" ht="50.1" customHeight="1" x14ac:dyDescent="0.25">
      <c r="A15" s="6" t="s">
        <v>31</v>
      </c>
      <c r="B15" s="7" t="s">
        <v>34</v>
      </c>
      <c r="C15" s="317" t="s">
        <v>70</v>
      </c>
      <c r="D15" s="318"/>
      <c r="E15" s="319"/>
      <c r="F15" s="7" t="s">
        <v>22</v>
      </c>
      <c r="G15" s="61">
        <v>1</v>
      </c>
      <c r="H15" s="46">
        <v>50000</v>
      </c>
      <c r="I15" s="157">
        <f t="shared" ref="I15" si="0">G15*H15</f>
        <v>50000</v>
      </c>
    </row>
    <row r="16" spans="1:10" s="23" customFormat="1" ht="24.95" customHeight="1" x14ac:dyDescent="0.25">
      <c r="A16" s="1"/>
      <c r="B16" s="7"/>
      <c r="C16" s="317"/>
      <c r="D16" s="318"/>
      <c r="E16" s="319"/>
      <c r="F16" s="14"/>
      <c r="G16" s="57"/>
      <c r="H16" s="47"/>
      <c r="I16" s="50"/>
    </row>
    <row r="17" spans="1:9" ht="24.95" customHeight="1" x14ac:dyDescent="0.25">
      <c r="A17" s="270" t="s">
        <v>4</v>
      </c>
      <c r="B17" s="271"/>
      <c r="C17" s="271"/>
      <c r="D17" s="271"/>
      <c r="E17" s="271"/>
      <c r="F17" s="271"/>
      <c r="G17" s="271"/>
      <c r="H17" s="272"/>
      <c r="I17" s="79">
        <f>SUM(I15:I16)</f>
        <v>50000</v>
      </c>
    </row>
    <row r="18" spans="1:9" ht="24.95" customHeight="1" x14ac:dyDescent="0.25">
      <c r="A18" s="258"/>
      <c r="B18" s="259"/>
      <c r="C18" s="259"/>
      <c r="D18" s="259"/>
      <c r="E18" s="259"/>
      <c r="F18" s="259"/>
      <c r="G18" s="259"/>
      <c r="H18" s="259"/>
      <c r="I18" s="260"/>
    </row>
    <row r="19" spans="1:9" ht="24.95" customHeight="1" x14ac:dyDescent="0.25">
      <c r="A19" s="261" t="s">
        <v>3</v>
      </c>
      <c r="B19" s="262"/>
      <c r="C19" s="262"/>
      <c r="D19" s="262"/>
      <c r="E19" s="262"/>
      <c r="F19" s="262"/>
      <c r="G19" s="262"/>
      <c r="H19" s="262"/>
      <c r="I19" s="263"/>
    </row>
    <row r="20" spans="1:9" ht="15" customHeight="1" x14ac:dyDescent="0.25">
      <c r="A20" s="320" t="s">
        <v>2</v>
      </c>
      <c r="B20" s="321"/>
      <c r="C20" s="321"/>
      <c r="D20" s="321"/>
      <c r="E20" s="321"/>
      <c r="F20" s="321"/>
      <c r="G20" s="321"/>
      <c r="H20" s="322"/>
      <c r="I20" s="147">
        <f>I11</f>
        <v>0</v>
      </c>
    </row>
    <row r="21" spans="1:9" ht="15" customHeight="1" x14ac:dyDescent="0.25">
      <c r="A21" s="267" t="s">
        <v>1</v>
      </c>
      <c r="B21" s="268"/>
      <c r="C21" s="268"/>
      <c r="D21" s="268"/>
      <c r="E21" s="268"/>
      <c r="F21" s="268"/>
      <c r="G21" s="268"/>
      <c r="H21" s="269"/>
      <c r="I21" s="81">
        <f>I17</f>
        <v>50000</v>
      </c>
    </row>
    <row r="22" spans="1:9" ht="15" customHeight="1" x14ac:dyDescent="0.25">
      <c r="A22" s="219" t="s">
        <v>87</v>
      </c>
      <c r="B22" s="220"/>
      <c r="C22" s="220"/>
      <c r="D22" s="220"/>
      <c r="E22" s="220"/>
      <c r="F22" s="220"/>
      <c r="G22" s="220"/>
      <c r="H22" s="221"/>
      <c r="I22" s="144">
        <f>SUM(I20:I21)</f>
        <v>50000</v>
      </c>
    </row>
    <row r="23" spans="1:9" ht="15" customHeight="1" x14ac:dyDescent="0.25">
      <c r="A23" s="224" t="e">
        <f>#REF!</f>
        <v>#REF!</v>
      </c>
      <c r="B23" s="225"/>
      <c r="C23" s="225"/>
      <c r="D23" s="225"/>
      <c r="E23" s="225"/>
      <c r="F23" s="225"/>
      <c r="G23" s="225"/>
      <c r="H23" s="226"/>
      <c r="I23" s="144" t="e">
        <f>I22*A23/100</f>
        <v>#REF!</v>
      </c>
    </row>
    <row r="24" spans="1:9" ht="15" customHeight="1" x14ac:dyDescent="0.25">
      <c r="A24" s="222" t="s">
        <v>0</v>
      </c>
      <c r="B24" s="223"/>
      <c r="C24" s="223"/>
      <c r="D24" s="223"/>
      <c r="E24" s="223"/>
      <c r="F24" s="223"/>
      <c r="G24" s="223"/>
      <c r="H24" s="223"/>
      <c r="I24" s="161" t="e">
        <f>I23+I22</f>
        <v>#REF!</v>
      </c>
    </row>
  </sheetData>
  <mergeCells count="21">
    <mergeCell ref="A24:H24"/>
    <mergeCell ref="A19:I19"/>
    <mergeCell ref="A20:H20"/>
    <mergeCell ref="A21:H21"/>
    <mergeCell ref="A22:H22"/>
    <mergeCell ref="A23:H23"/>
    <mergeCell ref="C14:E14"/>
    <mergeCell ref="C15:E15"/>
    <mergeCell ref="C16:E16"/>
    <mergeCell ref="A17:H17"/>
    <mergeCell ref="A18:I18"/>
    <mergeCell ref="A8:I8"/>
    <mergeCell ref="C9:E9"/>
    <mergeCell ref="C10:E10"/>
    <mergeCell ref="A11:H11"/>
    <mergeCell ref="A13:I13"/>
    <mergeCell ref="A1:D4"/>
    <mergeCell ref="E1:H4"/>
    <mergeCell ref="I1:I2"/>
    <mergeCell ref="B5:I5"/>
    <mergeCell ref="B6:I6"/>
  </mergeCells>
  <printOptions horizontalCentered="1" gridLines="1"/>
  <pageMargins left="0.39370078740157483" right="0.39370078740157483" top="0.78740157480314965" bottom="0.78740157480314965" header="0" footer="0"/>
  <pageSetup paperSize="9" scale="70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43"/>
  <dimension ref="A1:M30"/>
  <sheetViews>
    <sheetView zoomScale="85" zoomScaleNormal="85" zoomScaleSheetLayoutView="100" workbookViewId="0">
      <selection activeCell="V30" sqref="V30"/>
    </sheetView>
  </sheetViews>
  <sheetFormatPr defaultRowHeight="24.95" customHeight="1" x14ac:dyDescent="0.25"/>
  <cols>
    <col min="1" max="1" width="10.7109375" style="27" customWidth="1"/>
    <col min="2" max="2" width="10.7109375" style="21" customWidth="1"/>
    <col min="3" max="4" width="5.7109375" style="22" customWidth="1"/>
    <col min="5" max="5" width="60.7109375" style="22" customWidth="1"/>
    <col min="6" max="6" width="8.7109375" style="21" customWidth="1"/>
    <col min="7" max="7" width="8.7109375" style="59" customWidth="1"/>
    <col min="8" max="8" width="8.7109375" style="70" customWidth="1"/>
    <col min="9" max="9" width="12.7109375" style="82" customWidth="1"/>
    <col min="10" max="10" width="9.28515625" style="15" customWidth="1"/>
    <col min="11" max="11" width="12.28515625" style="15" customWidth="1"/>
    <col min="12" max="12" width="9.140625" style="15"/>
    <col min="13" max="13" width="8.28515625" style="15" bestFit="1" customWidth="1"/>
    <col min="14" max="16384" width="9.140625" style="15"/>
  </cols>
  <sheetData>
    <row r="1" spans="1:11" ht="15" customHeight="1" x14ac:dyDescent="0.25">
      <c r="A1" s="240"/>
      <c r="B1" s="241"/>
      <c r="C1" s="241"/>
      <c r="D1" s="242"/>
      <c r="E1" s="249" t="s">
        <v>25</v>
      </c>
      <c r="F1" s="249"/>
      <c r="G1" s="249"/>
      <c r="H1" s="249"/>
      <c r="I1" s="250" t="s">
        <v>24</v>
      </c>
    </row>
    <row r="2" spans="1:11" ht="15" customHeight="1" x14ac:dyDescent="0.25">
      <c r="A2" s="243"/>
      <c r="B2" s="244"/>
      <c r="C2" s="244"/>
      <c r="D2" s="245"/>
      <c r="E2" s="249"/>
      <c r="F2" s="249"/>
      <c r="G2" s="249"/>
      <c r="H2" s="249"/>
      <c r="I2" s="250"/>
      <c r="K2" s="30"/>
    </row>
    <row r="3" spans="1:11" ht="15" customHeight="1" x14ac:dyDescent="0.25">
      <c r="A3" s="243"/>
      <c r="B3" s="244"/>
      <c r="C3" s="244"/>
      <c r="D3" s="245"/>
      <c r="E3" s="249"/>
      <c r="F3" s="249"/>
      <c r="G3" s="249"/>
      <c r="H3" s="249"/>
      <c r="I3" s="108" t="e">
        <f>#REF!</f>
        <v>#REF!</v>
      </c>
    </row>
    <row r="4" spans="1:11" ht="15" customHeight="1" x14ac:dyDescent="0.25">
      <c r="A4" s="246"/>
      <c r="B4" s="247"/>
      <c r="C4" s="247"/>
      <c r="D4" s="248"/>
      <c r="E4" s="249"/>
      <c r="F4" s="249"/>
      <c r="G4" s="249"/>
      <c r="H4" s="249"/>
      <c r="I4" s="156" t="str">
        <f ca="1">RIGHT(CELL("nome.arquivo",I3),6)</f>
        <v>PAI-20</v>
      </c>
    </row>
    <row r="5" spans="1:11" ht="15" customHeight="1" x14ac:dyDescent="0.25">
      <c r="A5" s="26" t="s">
        <v>23</v>
      </c>
      <c r="B5" s="280" t="s">
        <v>35</v>
      </c>
      <c r="C5" s="280"/>
      <c r="D5" s="280"/>
      <c r="E5" s="280"/>
      <c r="F5" s="280"/>
      <c r="G5" s="280"/>
      <c r="H5" s="280"/>
      <c r="I5" s="281"/>
      <c r="J5" s="31"/>
    </row>
    <row r="6" spans="1:11" ht="15" customHeight="1" x14ac:dyDescent="0.25">
      <c r="A6" s="26" t="s">
        <v>69</v>
      </c>
      <c r="B6" s="282" t="s">
        <v>22</v>
      </c>
      <c r="C6" s="282"/>
      <c r="D6" s="282"/>
      <c r="E6" s="282"/>
      <c r="F6" s="282"/>
      <c r="G6" s="282"/>
      <c r="H6" s="282"/>
      <c r="I6" s="283"/>
    </row>
    <row r="7" spans="1:11" s="23" customFormat="1" ht="15" customHeight="1" x14ac:dyDescent="0.25">
      <c r="A7" s="8" t="s">
        <v>113</v>
      </c>
      <c r="B7" s="9"/>
      <c r="C7" s="10"/>
      <c r="D7" s="11"/>
      <c r="E7" s="9"/>
      <c r="F7" s="16" t="s">
        <v>114</v>
      </c>
      <c r="G7" s="56"/>
      <c r="H7" s="69"/>
      <c r="I7" s="74"/>
    </row>
    <row r="8" spans="1:11" ht="24.95" customHeight="1" x14ac:dyDescent="0.25">
      <c r="A8" s="284" t="s">
        <v>21</v>
      </c>
      <c r="B8" s="285"/>
      <c r="C8" s="285"/>
      <c r="D8" s="285"/>
      <c r="E8" s="285"/>
      <c r="F8" s="285"/>
      <c r="G8" s="285"/>
      <c r="H8" s="285"/>
      <c r="I8" s="286"/>
    </row>
    <row r="9" spans="1:11" ht="24.95" customHeight="1" x14ac:dyDescent="0.25">
      <c r="A9" s="12" t="s">
        <v>16</v>
      </c>
      <c r="B9" s="100" t="s">
        <v>15</v>
      </c>
      <c r="C9" s="287" t="s">
        <v>14</v>
      </c>
      <c r="D9" s="287"/>
      <c r="E9" s="287"/>
      <c r="F9" s="100" t="s">
        <v>13</v>
      </c>
      <c r="G9" s="57" t="s">
        <v>12</v>
      </c>
      <c r="H9" s="47" t="s">
        <v>11</v>
      </c>
      <c r="I9" s="75" t="s">
        <v>10</v>
      </c>
    </row>
    <row r="10" spans="1:11" s="32" customFormat="1" ht="24.95" customHeight="1" x14ac:dyDescent="0.25">
      <c r="A10" s="24">
        <v>25964</v>
      </c>
      <c r="B10" s="25" t="s">
        <v>30</v>
      </c>
      <c r="C10" s="237" t="e">
        <f>IF(B10="","",IF(B10="DER-ES",VLOOKUP(A10,#REF!,2,FALSE),IF(B10="IOPES",VLOOKUP(A10,#REF!,2,FALSE),IF(B10="SINAPI",VLOOKUP(A10,#REF!,2,FALSE)))))</f>
        <v>#REF!</v>
      </c>
      <c r="D10" s="238"/>
      <c r="E10" s="239"/>
      <c r="F10" s="159" t="e">
        <f>IF(B10="","",IF(B10="DER-ES",VLOOKUP(A10,#REF!,3,FALSE),IF(B10="IOPES",VLOOKUP(A10,#REF!,3,FALSE),IF(B10="SINAPI",VLOOKUP(A10,#REF!,3,FALSE)))))</f>
        <v>#REF!</v>
      </c>
      <c r="G10" s="67">
        <v>0.23</v>
      </c>
      <c r="H10" s="160" t="e">
        <f>IF(B10="","",IF(B10="DER-ES",VLOOKUP(A10,#REF!,4,FALSE),IF(B10="IOPES",VLOOKUP(A10,#REF!,4,FALSE),IF(B10="SINAPI",VLOOKUP(A10,#REF!,4,FALSE)))))</f>
        <v>#REF!</v>
      </c>
      <c r="I10" s="157" t="e">
        <f t="shared" ref="I10" si="0">G10*H10</f>
        <v>#REF!</v>
      </c>
    </row>
    <row r="11" spans="1:11" s="32" customFormat="1" ht="24.95" customHeight="1" x14ac:dyDescent="0.25">
      <c r="A11" s="6">
        <v>20002</v>
      </c>
      <c r="B11" s="7" t="s">
        <v>6</v>
      </c>
      <c r="C11" s="237" t="e">
        <f>IF(B11="","",IF(B11="DER-ES",VLOOKUP(A11,#REF!,2,FALSE),IF(B11="IOPES",VLOOKUP(A11,#REF!,2,FALSE),IF(B11="SINAPI",VLOOKUP(A11,#REF!,2,FALSE)))))</f>
        <v>#REF!</v>
      </c>
      <c r="D11" s="238"/>
      <c r="E11" s="239"/>
      <c r="F11" s="159" t="e">
        <f>IF(B11="","",IF(B11="DER-ES",VLOOKUP(A11,#REF!,3,FALSE),IF(B11="IOPES",VLOOKUP(A11,#REF!,3,FALSE),IF(B11="SINAPI",VLOOKUP(A11,#REF!,3,FALSE)))))</f>
        <v>#REF!</v>
      </c>
      <c r="G11" s="67">
        <v>1.18</v>
      </c>
      <c r="H11" s="160" t="e">
        <f>IF(B11="","",IF(B11="DER-ES",VLOOKUP(A11,#REF!,4,FALSE),IF(B11="IOPES",VLOOKUP(A11,#REF!,4,FALSE),IF(B11="SINAPI",VLOOKUP(A11,#REF!,4,FALSE)))))</f>
        <v>#REF!</v>
      </c>
      <c r="I11" s="157" t="e">
        <f t="shared" ref="I11" si="1">G11*H11</f>
        <v>#REF!</v>
      </c>
    </row>
    <row r="12" spans="1:11" s="32" customFormat="1" ht="24.95" customHeight="1" x14ac:dyDescent="0.25">
      <c r="A12" s="24"/>
      <c r="B12" s="25"/>
      <c r="C12" s="273"/>
      <c r="D12" s="274"/>
      <c r="E12" s="275"/>
      <c r="F12" s="25"/>
      <c r="G12" s="58"/>
      <c r="H12" s="45"/>
      <c r="I12" s="50"/>
    </row>
    <row r="13" spans="1:11" ht="24.95" customHeight="1" x14ac:dyDescent="0.25">
      <c r="A13" s="306" t="s">
        <v>18</v>
      </c>
      <c r="B13" s="307"/>
      <c r="C13" s="307"/>
      <c r="D13" s="307"/>
      <c r="E13" s="307"/>
      <c r="F13" s="307"/>
      <c r="G13" s="307"/>
      <c r="H13" s="307"/>
      <c r="I13" s="83" t="e">
        <f>SUM(I10:I12)</f>
        <v>#REF!</v>
      </c>
    </row>
    <row r="14" spans="1:11" ht="24.95" customHeight="1" x14ac:dyDescent="0.25">
      <c r="I14" s="77"/>
    </row>
    <row r="15" spans="1:11" ht="24.95" customHeight="1" x14ac:dyDescent="0.25">
      <c r="A15" s="261" t="s">
        <v>17</v>
      </c>
      <c r="B15" s="262"/>
      <c r="C15" s="262"/>
      <c r="D15" s="262"/>
      <c r="E15" s="262"/>
      <c r="F15" s="262"/>
      <c r="G15" s="262"/>
      <c r="H15" s="262"/>
      <c r="I15" s="263"/>
    </row>
    <row r="16" spans="1:11" ht="24.95" customHeight="1" x14ac:dyDescent="0.25">
      <c r="A16" s="13" t="s">
        <v>16</v>
      </c>
      <c r="B16" s="99" t="s">
        <v>15</v>
      </c>
      <c r="C16" s="276" t="s">
        <v>14</v>
      </c>
      <c r="D16" s="276"/>
      <c r="E16" s="276"/>
      <c r="F16" s="106" t="s">
        <v>13</v>
      </c>
      <c r="G16" s="60" t="s">
        <v>12</v>
      </c>
      <c r="H16" s="71" t="s">
        <v>11</v>
      </c>
      <c r="I16" s="78" t="s">
        <v>10</v>
      </c>
    </row>
    <row r="17" spans="1:13" s="32" customFormat="1" ht="24.95" customHeight="1" x14ac:dyDescent="0.25">
      <c r="A17" s="6" t="s">
        <v>27</v>
      </c>
      <c r="B17" s="7" t="s">
        <v>26</v>
      </c>
      <c r="C17" s="317" t="s">
        <v>36</v>
      </c>
      <c r="D17" s="318"/>
      <c r="E17" s="319"/>
      <c r="F17" s="7" t="s">
        <v>22</v>
      </c>
      <c r="G17" s="55">
        <v>1</v>
      </c>
      <c r="H17" s="46">
        <v>21</v>
      </c>
      <c r="I17" s="51">
        <f>G17*H17</f>
        <v>21</v>
      </c>
    </row>
    <row r="18" spans="1:13" ht="24.95" customHeight="1" x14ac:dyDescent="0.25">
      <c r="A18" s="28">
        <v>38511</v>
      </c>
      <c r="B18" s="29" t="s">
        <v>9</v>
      </c>
      <c r="C18" s="237" t="e">
        <f>IF(B18="","",IF(B18="DER-ES",VLOOKUP(A18,#REF!,2,FALSE),IF(B18="IOPES",VLOOKUP(A18,#REF!,2,FALSE),IF(B18="SINAPI",VLOOKUP(A18,#REF!,2,FALSE)))))</f>
        <v>#REF!</v>
      </c>
      <c r="D18" s="238"/>
      <c r="E18" s="239"/>
      <c r="F18" s="159" t="e">
        <f>IF(B18="","",IF(B18="DER-ES",VLOOKUP(A18,#REF!,3,FALSE),IF(B18="IOPES",VLOOKUP(A18,#REF!,3,FALSE),IF(B18="SINAPI",VLOOKUP(A18,#REF!,3,FALSE)))))</f>
        <v>#REF!</v>
      </c>
      <c r="G18" s="55">
        <v>0.20499999999999999</v>
      </c>
      <c r="H18" s="160" t="e">
        <f>IF(B18="","",IF(B18="DER-ES",VLOOKUP(A18,#REF!,4,FALSE),IF(B18="IOPES",VLOOKUP(A18,#REF!,4,FALSE),IF(B18="SINAPI",VLOOKUP(A18,#REF!,4,FALSE)))))</f>
        <v>#REF!</v>
      </c>
      <c r="I18" s="157" t="e">
        <f t="shared" ref="I18:I21" si="2">G18*H18</f>
        <v>#REF!</v>
      </c>
    </row>
    <row r="19" spans="1:13" ht="24.95" customHeight="1" x14ac:dyDescent="0.25">
      <c r="A19" s="6">
        <v>10574</v>
      </c>
      <c r="B19" s="29" t="s">
        <v>6</v>
      </c>
      <c r="C19" s="237" t="e">
        <f>IF(B19="","",IF(B19="DER-ES",VLOOKUP(A19,#REF!,2,FALSE),IF(B19="IOPES",VLOOKUP(A19,#REF!,2,FALSE),IF(B19="SINAPI",VLOOKUP(A19,#REF!,2,FALSE)))))</f>
        <v>#REF!</v>
      </c>
      <c r="D19" s="238"/>
      <c r="E19" s="239"/>
      <c r="F19" s="159" t="e">
        <f>IF(B19="","",IF(B19="DER-ES",VLOOKUP(A19,#REF!,3,FALSE),IF(B19="IOPES",VLOOKUP(A19,#REF!,3,FALSE),IF(B19="SINAPI",VLOOKUP(A19,#REF!,3,FALSE)))))</f>
        <v>#REF!</v>
      </c>
      <c r="G19" s="55">
        <v>2</v>
      </c>
      <c r="H19" s="160" t="e">
        <f>IF(B19="","",IF(B19="DER-ES",VLOOKUP(A19,#REF!,4,FALSE),IF(B19="IOPES",VLOOKUP(A19,#REF!,4,FALSE),IF(B19="SINAPI",VLOOKUP(A19,#REF!,4,FALSE)))))</f>
        <v>#REF!</v>
      </c>
      <c r="I19" s="157" t="e">
        <f t="shared" si="2"/>
        <v>#REF!</v>
      </c>
    </row>
    <row r="20" spans="1:13" s="23" customFormat="1" ht="24.95" customHeight="1" x14ac:dyDescent="0.25">
      <c r="A20" s="1">
        <v>20503</v>
      </c>
      <c r="B20" s="1" t="s">
        <v>9</v>
      </c>
      <c r="C20" s="237" t="e">
        <f>IF(B20="","",IF(B20="DER-ES",VLOOKUP(A20,#REF!,2,FALSE),IF(B20="IOPES",VLOOKUP(A20,#REF!,2,FALSE),IF(B20="SINAPI",VLOOKUP(A20,#REF!,2,FALSE)))))</f>
        <v>#REF!</v>
      </c>
      <c r="D20" s="238"/>
      <c r="E20" s="239"/>
      <c r="F20" s="159" t="e">
        <f>IF(B20="","",IF(B20="DER-ES",VLOOKUP(A20,#REF!,3,FALSE),IF(B20="IOPES",VLOOKUP(A20,#REF!,3,FALSE),IF(B20="SINAPI",VLOOKUP(A20,#REF!,3,FALSE)))))</f>
        <v>#REF!</v>
      </c>
      <c r="G20" s="57">
        <v>6.4000000000000003E-3</v>
      </c>
      <c r="H20" s="160" t="e">
        <f>IF(B20="","",IF(B20="DER-ES",VLOOKUP(A20,#REF!,4,FALSE),IF(B20="IOPES",VLOOKUP(A20,#REF!,4,FALSE),IF(B20="SINAPI",VLOOKUP(A20,#REF!,4,FALSE)))))</f>
        <v>#REF!</v>
      </c>
      <c r="I20" s="157" t="e">
        <f t="shared" si="2"/>
        <v>#REF!</v>
      </c>
      <c r="M20" s="33"/>
    </row>
    <row r="21" spans="1:13" s="23" customFormat="1" ht="24.95" customHeight="1" x14ac:dyDescent="0.25">
      <c r="A21" s="1">
        <v>25963</v>
      </c>
      <c r="B21" s="1" t="s">
        <v>30</v>
      </c>
      <c r="C21" s="237" t="e">
        <f>IF(B21="","",IF(B21="DER-ES",VLOOKUP(A21,#REF!,2,FALSE),IF(B21="IOPES",VLOOKUP(A21,#REF!,2,FALSE),IF(B21="SINAPI",VLOOKUP(A21,#REF!,2,FALSE)))))</f>
        <v>#REF!</v>
      </c>
      <c r="D21" s="238"/>
      <c r="E21" s="239"/>
      <c r="F21" s="159" t="e">
        <f>IF(B21="","",IF(B21="DER-ES",VLOOKUP(A21,#REF!,3,FALSE),IF(B21="IOPES",VLOOKUP(A21,#REF!,3,FALSE),IF(B21="SINAPI",VLOOKUP(A21,#REF!,3,FALSE)))))</f>
        <v>#REF!</v>
      </c>
      <c r="G21" s="57">
        <v>0.8</v>
      </c>
      <c r="H21" s="160" t="e">
        <f>IF(B21="","",IF(B21="DER-ES",VLOOKUP(A21,#REF!,4,FALSE),IF(B21="IOPES",VLOOKUP(A21,#REF!,4,FALSE),IF(B21="SINAPI",VLOOKUP(A21,#REF!,4,FALSE)))))</f>
        <v>#REF!</v>
      </c>
      <c r="I21" s="157" t="e">
        <f t="shared" si="2"/>
        <v>#REF!</v>
      </c>
    </row>
    <row r="22" spans="1:13" s="23" customFormat="1" ht="24.95" customHeight="1" x14ac:dyDescent="0.25">
      <c r="A22" s="19"/>
      <c r="B22" s="1"/>
      <c r="C22" s="277"/>
      <c r="D22" s="278"/>
      <c r="E22" s="279"/>
      <c r="F22" s="14"/>
      <c r="G22" s="57"/>
      <c r="H22" s="47"/>
      <c r="I22" s="50"/>
      <c r="M22" s="33"/>
    </row>
    <row r="23" spans="1:13" ht="24.95" customHeight="1" x14ac:dyDescent="0.25">
      <c r="A23" s="270" t="s">
        <v>4</v>
      </c>
      <c r="B23" s="271"/>
      <c r="C23" s="271"/>
      <c r="D23" s="271"/>
      <c r="E23" s="271"/>
      <c r="F23" s="271"/>
      <c r="G23" s="271"/>
      <c r="H23" s="272"/>
      <c r="I23" s="79" t="e">
        <f>SUM(I17:I22)</f>
        <v>#REF!</v>
      </c>
    </row>
    <row r="24" spans="1:13" ht="24.95" customHeight="1" x14ac:dyDescent="0.25">
      <c r="A24" s="258"/>
      <c r="B24" s="259"/>
      <c r="C24" s="259"/>
      <c r="D24" s="259"/>
      <c r="E24" s="259"/>
      <c r="F24" s="259"/>
      <c r="G24" s="259"/>
      <c r="H24" s="259"/>
      <c r="I24" s="260"/>
    </row>
    <row r="25" spans="1:13" ht="24.95" customHeight="1" x14ac:dyDescent="0.25">
      <c r="A25" s="261" t="s">
        <v>3</v>
      </c>
      <c r="B25" s="262"/>
      <c r="C25" s="262"/>
      <c r="D25" s="262"/>
      <c r="E25" s="262"/>
      <c r="F25" s="262"/>
      <c r="G25" s="262"/>
      <c r="H25" s="262"/>
      <c r="I25" s="263"/>
    </row>
    <row r="26" spans="1:13" ht="15" customHeight="1" x14ac:dyDescent="0.25">
      <c r="A26" s="264" t="s">
        <v>2</v>
      </c>
      <c r="B26" s="265"/>
      <c r="C26" s="265"/>
      <c r="D26" s="265"/>
      <c r="E26" s="265"/>
      <c r="F26" s="265"/>
      <c r="G26" s="265"/>
      <c r="H26" s="266"/>
      <c r="I26" s="80" t="e">
        <f>I13</f>
        <v>#REF!</v>
      </c>
    </row>
    <row r="27" spans="1:13" ht="15" customHeight="1" x14ac:dyDescent="0.25">
      <c r="A27" s="267" t="s">
        <v>1</v>
      </c>
      <c r="B27" s="268"/>
      <c r="C27" s="268"/>
      <c r="D27" s="268"/>
      <c r="E27" s="268"/>
      <c r="F27" s="268"/>
      <c r="G27" s="268"/>
      <c r="H27" s="269"/>
      <c r="I27" s="81" t="e">
        <f>I23</f>
        <v>#REF!</v>
      </c>
    </row>
    <row r="28" spans="1:13" ht="15" customHeight="1" x14ac:dyDescent="0.25">
      <c r="A28" s="219" t="s">
        <v>87</v>
      </c>
      <c r="B28" s="220"/>
      <c r="C28" s="220"/>
      <c r="D28" s="220"/>
      <c r="E28" s="220"/>
      <c r="F28" s="220"/>
      <c r="G28" s="220"/>
      <c r="H28" s="221"/>
      <c r="I28" s="144" t="e">
        <f>SUM(I26:I27)</f>
        <v>#REF!</v>
      </c>
    </row>
    <row r="29" spans="1:13" ht="15" customHeight="1" x14ac:dyDescent="0.25">
      <c r="A29" s="224" t="e">
        <f>#REF!</f>
        <v>#REF!</v>
      </c>
      <c r="B29" s="225"/>
      <c r="C29" s="225"/>
      <c r="D29" s="225"/>
      <c r="E29" s="225"/>
      <c r="F29" s="225"/>
      <c r="G29" s="225"/>
      <c r="H29" s="226"/>
      <c r="I29" s="144" t="e">
        <f>I28*A29/100</f>
        <v>#REF!</v>
      </c>
    </row>
    <row r="30" spans="1:13" ht="15" customHeight="1" x14ac:dyDescent="0.25">
      <c r="A30" s="222" t="s">
        <v>0</v>
      </c>
      <c r="B30" s="223"/>
      <c r="C30" s="223"/>
      <c r="D30" s="223"/>
      <c r="E30" s="223"/>
      <c r="F30" s="223"/>
      <c r="G30" s="223"/>
      <c r="H30" s="223"/>
      <c r="I30" s="158" t="e">
        <f>I29+I28</f>
        <v>#REF!</v>
      </c>
    </row>
  </sheetData>
  <mergeCells count="27">
    <mergeCell ref="C16:E16"/>
    <mergeCell ref="C17:E17"/>
    <mergeCell ref="I1:I2"/>
    <mergeCell ref="B5:I5"/>
    <mergeCell ref="B6:I6"/>
    <mergeCell ref="A8:I8"/>
    <mergeCell ref="A1:D4"/>
    <mergeCell ref="E1:H4"/>
    <mergeCell ref="C10:E10"/>
    <mergeCell ref="C11:E11"/>
    <mergeCell ref="C12:E12"/>
    <mergeCell ref="C9:E9"/>
    <mergeCell ref="A13:H13"/>
    <mergeCell ref="A15:I15"/>
    <mergeCell ref="C18:E18"/>
    <mergeCell ref="A28:H28"/>
    <mergeCell ref="A29:H29"/>
    <mergeCell ref="A30:H30"/>
    <mergeCell ref="C22:E22"/>
    <mergeCell ref="A23:H23"/>
    <mergeCell ref="A24:I24"/>
    <mergeCell ref="A25:I25"/>
    <mergeCell ref="A26:H26"/>
    <mergeCell ref="A27:H27"/>
    <mergeCell ref="C19:E19"/>
    <mergeCell ref="C20:E20"/>
    <mergeCell ref="C21:E21"/>
  </mergeCells>
  <printOptions horizontalCentered="1" gridLines="1"/>
  <pageMargins left="0.39370078740157483" right="0.39370078740157483" top="0.78740157480314965" bottom="0.78740157480314965" header="0" footer="0"/>
  <pageSetup paperSize="9" scale="70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45"/>
  <dimension ref="A1:M30"/>
  <sheetViews>
    <sheetView zoomScale="85" zoomScaleNormal="85" zoomScaleSheetLayoutView="100" workbookViewId="0">
      <selection activeCell="V30" sqref="V30"/>
    </sheetView>
  </sheetViews>
  <sheetFormatPr defaultRowHeight="24.95" customHeight="1" x14ac:dyDescent="0.25"/>
  <cols>
    <col min="1" max="1" width="10.7109375" style="27" customWidth="1"/>
    <col min="2" max="2" width="10.7109375" style="21" customWidth="1"/>
    <col min="3" max="4" width="5.7109375" style="22" customWidth="1"/>
    <col min="5" max="5" width="60.7109375" style="22" customWidth="1"/>
    <col min="6" max="6" width="8.7109375" style="21" customWidth="1"/>
    <col min="7" max="7" width="8.7109375" style="59" customWidth="1"/>
    <col min="8" max="8" width="8.7109375" style="70" customWidth="1"/>
    <col min="9" max="9" width="12.7109375" style="82" customWidth="1"/>
    <col min="10" max="10" width="9.28515625" style="15" customWidth="1"/>
    <col min="11" max="11" width="12.28515625" style="15" customWidth="1"/>
    <col min="12" max="12" width="9.140625" style="15"/>
    <col min="13" max="13" width="8.28515625" style="15" bestFit="1" customWidth="1"/>
    <col min="14" max="16384" width="9.140625" style="15"/>
  </cols>
  <sheetData>
    <row r="1" spans="1:11" ht="15" customHeight="1" x14ac:dyDescent="0.25">
      <c r="A1" s="240"/>
      <c r="B1" s="241"/>
      <c r="C1" s="241"/>
      <c r="D1" s="242"/>
      <c r="E1" s="249" t="s">
        <v>25</v>
      </c>
      <c r="F1" s="249"/>
      <c r="G1" s="249"/>
      <c r="H1" s="249"/>
      <c r="I1" s="250" t="s">
        <v>24</v>
      </c>
    </row>
    <row r="2" spans="1:11" ht="15" customHeight="1" x14ac:dyDescent="0.25">
      <c r="A2" s="243"/>
      <c r="B2" s="244"/>
      <c r="C2" s="244"/>
      <c r="D2" s="245"/>
      <c r="E2" s="249"/>
      <c r="F2" s="249"/>
      <c r="G2" s="249"/>
      <c r="H2" s="249"/>
      <c r="I2" s="250"/>
      <c r="K2" s="30"/>
    </row>
    <row r="3" spans="1:11" ht="15" customHeight="1" x14ac:dyDescent="0.25">
      <c r="A3" s="243"/>
      <c r="B3" s="244"/>
      <c r="C3" s="244"/>
      <c r="D3" s="245"/>
      <c r="E3" s="249"/>
      <c r="F3" s="249"/>
      <c r="G3" s="249"/>
      <c r="H3" s="249"/>
      <c r="I3" s="108" t="e">
        <f>#REF!</f>
        <v>#REF!</v>
      </c>
    </row>
    <row r="4" spans="1:11" ht="15" customHeight="1" x14ac:dyDescent="0.25">
      <c r="A4" s="246"/>
      <c r="B4" s="247"/>
      <c r="C4" s="247"/>
      <c r="D4" s="248"/>
      <c r="E4" s="249"/>
      <c r="F4" s="249"/>
      <c r="G4" s="249"/>
      <c r="H4" s="249"/>
      <c r="I4" s="156" t="str">
        <f ca="1">RIGHT(CELL("nome.arquivo",I3),6)</f>
        <v>PAI-22</v>
      </c>
    </row>
    <row r="5" spans="1:11" ht="15" customHeight="1" x14ac:dyDescent="0.25">
      <c r="A5" s="26" t="s">
        <v>23</v>
      </c>
      <c r="B5" s="280" t="s">
        <v>62</v>
      </c>
      <c r="C5" s="280"/>
      <c r="D5" s="280"/>
      <c r="E5" s="280"/>
      <c r="F5" s="280"/>
      <c r="G5" s="280"/>
      <c r="H5" s="280"/>
      <c r="I5" s="281"/>
      <c r="J5" s="31"/>
    </row>
    <row r="6" spans="1:11" ht="15" customHeight="1" x14ac:dyDescent="0.25">
      <c r="A6" s="26" t="s">
        <v>69</v>
      </c>
      <c r="B6" s="282" t="s">
        <v>22</v>
      </c>
      <c r="C6" s="282"/>
      <c r="D6" s="282"/>
      <c r="E6" s="282"/>
      <c r="F6" s="282"/>
      <c r="G6" s="282"/>
      <c r="H6" s="282"/>
      <c r="I6" s="283"/>
    </row>
    <row r="7" spans="1:11" s="23" customFormat="1" ht="15" customHeight="1" x14ac:dyDescent="0.25">
      <c r="A7" s="8" t="s">
        <v>113</v>
      </c>
      <c r="B7" s="9"/>
      <c r="C7" s="10"/>
      <c r="D7" s="11"/>
      <c r="E7" s="9"/>
      <c r="F7" s="16" t="s">
        <v>114</v>
      </c>
      <c r="G7" s="56"/>
      <c r="H7" s="69"/>
      <c r="I7" s="74"/>
    </row>
    <row r="8" spans="1:11" ht="24.95" customHeight="1" x14ac:dyDescent="0.25">
      <c r="A8" s="284" t="s">
        <v>21</v>
      </c>
      <c r="B8" s="285"/>
      <c r="C8" s="285"/>
      <c r="D8" s="285"/>
      <c r="E8" s="285"/>
      <c r="F8" s="285"/>
      <c r="G8" s="285"/>
      <c r="H8" s="285"/>
      <c r="I8" s="286"/>
    </row>
    <row r="9" spans="1:11" ht="24.95" customHeight="1" x14ac:dyDescent="0.25">
      <c r="A9" s="12" t="s">
        <v>16</v>
      </c>
      <c r="B9" s="100" t="s">
        <v>15</v>
      </c>
      <c r="C9" s="287" t="s">
        <v>14</v>
      </c>
      <c r="D9" s="287"/>
      <c r="E9" s="287"/>
      <c r="F9" s="100" t="s">
        <v>13</v>
      </c>
      <c r="G9" s="57" t="s">
        <v>12</v>
      </c>
      <c r="H9" s="47" t="s">
        <v>11</v>
      </c>
      <c r="I9" s="75" t="s">
        <v>10</v>
      </c>
    </row>
    <row r="10" spans="1:11" s="32" customFormat="1" ht="24.95" customHeight="1" x14ac:dyDescent="0.25">
      <c r="A10" s="24">
        <v>25964</v>
      </c>
      <c r="B10" s="25" t="s">
        <v>30</v>
      </c>
      <c r="C10" s="237" t="e">
        <f>IF(B10="","",IF(B10="DER-ES",VLOOKUP(A10,#REF!,2,FALSE),IF(B10="IOPES",VLOOKUP(A10,#REF!,2,FALSE),IF(B10="SINAPI",VLOOKUP(A10,#REF!,2,FALSE)))))</f>
        <v>#REF!</v>
      </c>
      <c r="D10" s="238"/>
      <c r="E10" s="239"/>
      <c r="F10" s="159" t="e">
        <f>IF(B10="","",IF(B10="DER-ES",VLOOKUP(A10,#REF!,3,FALSE),IF(B10="IOPES",VLOOKUP(A10,#REF!,3,FALSE),IF(B10="SINAPI",VLOOKUP(A10,#REF!,3,FALSE)))))</f>
        <v>#REF!</v>
      </c>
      <c r="G10" s="67">
        <v>0.23</v>
      </c>
      <c r="H10" s="160" t="e">
        <f>IF(B10="","",IF(B10="DER-ES",VLOOKUP(A10,#REF!,4,FALSE),IF(B10="IOPES",VLOOKUP(A10,#REF!,4,FALSE),IF(B10="SINAPI",VLOOKUP(A10,#REF!,4,FALSE)))))</f>
        <v>#REF!</v>
      </c>
      <c r="I10" s="157" t="e">
        <f t="shared" ref="I10" si="0">G10*H10</f>
        <v>#REF!</v>
      </c>
    </row>
    <row r="11" spans="1:11" s="32" customFormat="1" ht="24.95" customHeight="1" x14ac:dyDescent="0.25">
      <c r="A11" s="6">
        <v>20002</v>
      </c>
      <c r="B11" s="7" t="s">
        <v>6</v>
      </c>
      <c r="C11" s="237" t="e">
        <f>IF(B11="","",IF(B11="DER-ES",VLOOKUP(A11,#REF!,2,FALSE),IF(B11="IOPES",VLOOKUP(A11,#REF!,2,FALSE),IF(B11="SINAPI",VLOOKUP(A11,#REF!,2,FALSE)))))</f>
        <v>#REF!</v>
      </c>
      <c r="D11" s="238"/>
      <c r="E11" s="239"/>
      <c r="F11" s="159" t="e">
        <f>IF(B11="","",IF(B11="DER-ES",VLOOKUP(A11,#REF!,3,FALSE),IF(B11="IOPES",VLOOKUP(A11,#REF!,3,FALSE),IF(B11="SINAPI",VLOOKUP(A11,#REF!,3,FALSE)))))</f>
        <v>#REF!</v>
      </c>
      <c r="G11" s="67">
        <v>1.18</v>
      </c>
      <c r="H11" s="160" t="e">
        <f>IF(B11="","",IF(B11="DER-ES",VLOOKUP(A11,#REF!,4,FALSE),IF(B11="IOPES",VLOOKUP(A11,#REF!,4,FALSE),IF(B11="SINAPI",VLOOKUP(A11,#REF!,4,FALSE)))))</f>
        <v>#REF!</v>
      </c>
      <c r="I11" s="157" t="e">
        <f t="shared" ref="I11" si="1">G11*H11</f>
        <v>#REF!</v>
      </c>
    </row>
    <row r="12" spans="1:11" s="32" customFormat="1" ht="24.95" customHeight="1" x14ac:dyDescent="0.25">
      <c r="A12" s="24"/>
      <c r="B12" s="25"/>
      <c r="C12" s="273"/>
      <c r="D12" s="274"/>
      <c r="E12" s="275"/>
      <c r="F12" s="25"/>
      <c r="G12" s="58"/>
      <c r="H12" s="45"/>
      <c r="I12" s="50"/>
    </row>
    <row r="13" spans="1:11" ht="24.95" customHeight="1" x14ac:dyDescent="0.25">
      <c r="A13" s="306" t="s">
        <v>18</v>
      </c>
      <c r="B13" s="307"/>
      <c r="C13" s="307"/>
      <c r="D13" s="307"/>
      <c r="E13" s="307"/>
      <c r="F13" s="307"/>
      <c r="G13" s="307"/>
      <c r="H13" s="307"/>
      <c r="I13" s="83" t="e">
        <f>SUM(I10:I12)</f>
        <v>#REF!</v>
      </c>
    </row>
    <row r="14" spans="1:11" ht="24.95" customHeight="1" x14ac:dyDescent="0.25">
      <c r="I14" s="77"/>
    </row>
    <row r="15" spans="1:11" ht="24.95" customHeight="1" x14ac:dyDescent="0.25">
      <c r="A15" s="261" t="s">
        <v>17</v>
      </c>
      <c r="B15" s="262"/>
      <c r="C15" s="262"/>
      <c r="D15" s="262"/>
      <c r="E15" s="262"/>
      <c r="F15" s="262"/>
      <c r="G15" s="262"/>
      <c r="H15" s="262"/>
      <c r="I15" s="263"/>
    </row>
    <row r="16" spans="1:11" ht="24.95" customHeight="1" x14ac:dyDescent="0.25">
      <c r="A16" s="13" t="s">
        <v>16</v>
      </c>
      <c r="B16" s="99" t="s">
        <v>15</v>
      </c>
      <c r="C16" s="276" t="s">
        <v>14</v>
      </c>
      <c r="D16" s="276"/>
      <c r="E16" s="276"/>
      <c r="F16" s="106" t="s">
        <v>13</v>
      </c>
      <c r="G16" s="60" t="s">
        <v>12</v>
      </c>
      <c r="H16" s="71" t="s">
        <v>11</v>
      </c>
      <c r="I16" s="78" t="s">
        <v>10</v>
      </c>
    </row>
    <row r="17" spans="1:13" s="32" customFormat="1" ht="24.95" customHeight="1" x14ac:dyDescent="0.25">
      <c r="A17" s="6" t="s">
        <v>27</v>
      </c>
      <c r="B17" s="7" t="s">
        <v>26</v>
      </c>
      <c r="C17" s="317" t="s">
        <v>63</v>
      </c>
      <c r="D17" s="318"/>
      <c r="E17" s="319"/>
      <c r="F17" s="7" t="s">
        <v>22</v>
      </c>
      <c r="G17" s="55">
        <v>1</v>
      </c>
      <c r="H17" s="46">
        <v>24.9</v>
      </c>
      <c r="I17" s="51">
        <f>G17*H17</f>
        <v>24.9</v>
      </c>
    </row>
    <row r="18" spans="1:13" ht="24.95" customHeight="1" x14ac:dyDescent="0.25">
      <c r="A18" s="28">
        <v>38511</v>
      </c>
      <c r="B18" s="29" t="s">
        <v>9</v>
      </c>
      <c r="C18" s="237" t="e">
        <f>IF(B18="","",IF(B18="DER-ES",VLOOKUP(A18,#REF!,2,FALSE),IF(B18="IOPES",VLOOKUP(A18,#REF!,2,FALSE),IF(B18="SINAPI",VLOOKUP(A18,#REF!,2,FALSE)))))</f>
        <v>#REF!</v>
      </c>
      <c r="D18" s="238"/>
      <c r="E18" s="239"/>
      <c r="F18" s="159" t="e">
        <f>IF(B18="","",IF(B18="DER-ES",VLOOKUP(A18,#REF!,3,FALSE),IF(B18="IOPES",VLOOKUP(A18,#REF!,3,FALSE),IF(B18="SINAPI",VLOOKUP(A18,#REF!,3,FALSE)))))</f>
        <v>#REF!</v>
      </c>
      <c r="G18" s="55">
        <v>0.20499999999999999</v>
      </c>
      <c r="H18" s="160" t="e">
        <f>IF(B18="","",IF(B18="DER-ES",VLOOKUP(A18,#REF!,4,FALSE),IF(B18="IOPES",VLOOKUP(A18,#REF!,4,FALSE),IF(B18="SINAPI",VLOOKUP(A18,#REF!,4,FALSE)))))</f>
        <v>#REF!</v>
      </c>
      <c r="I18" s="157" t="e">
        <f t="shared" ref="I18:I21" si="2">G18*H18</f>
        <v>#REF!</v>
      </c>
    </row>
    <row r="19" spans="1:13" ht="24.95" customHeight="1" x14ac:dyDescent="0.25">
      <c r="A19" s="6">
        <v>10574</v>
      </c>
      <c r="B19" s="29" t="s">
        <v>6</v>
      </c>
      <c r="C19" s="237" t="e">
        <f>IF(B19="","",IF(B19="DER-ES",VLOOKUP(A19,#REF!,2,FALSE),IF(B19="IOPES",VLOOKUP(A19,#REF!,2,FALSE),IF(B19="SINAPI",VLOOKUP(A19,#REF!,2,FALSE)))))</f>
        <v>#REF!</v>
      </c>
      <c r="D19" s="238"/>
      <c r="E19" s="239"/>
      <c r="F19" s="159" t="e">
        <f>IF(B19="","",IF(B19="DER-ES",VLOOKUP(A19,#REF!,3,FALSE),IF(B19="IOPES",VLOOKUP(A19,#REF!,3,FALSE),IF(B19="SINAPI",VLOOKUP(A19,#REF!,3,FALSE)))))</f>
        <v>#REF!</v>
      </c>
      <c r="G19" s="55">
        <v>2</v>
      </c>
      <c r="H19" s="160" t="e">
        <f>IF(B19="","",IF(B19="DER-ES",VLOOKUP(A19,#REF!,4,FALSE),IF(B19="IOPES",VLOOKUP(A19,#REF!,4,FALSE),IF(B19="SINAPI",VLOOKUP(A19,#REF!,4,FALSE)))))</f>
        <v>#REF!</v>
      </c>
      <c r="I19" s="157" t="e">
        <f t="shared" si="2"/>
        <v>#REF!</v>
      </c>
    </row>
    <row r="20" spans="1:13" s="23" customFormat="1" ht="24.95" customHeight="1" x14ac:dyDescent="0.25">
      <c r="A20" s="1">
        <v>20503</v>
      </c>
      <c r="B20" s="1" t="s">
        <v>9</v>
      </c>
      <c r="C20" s="237" t="e">
        <f>IF(B20="","",IF(B20="DER-ES",VLOOKUP(A20,#REF!,2,FALSE),IF(B20="IOPES",VLOOKUP(A20,#REF!,2,FALSE),IF(B20="SINAPI",VLOOKUP(A20,#REF!,2,FALSE)))))</f>
        <v>#REF!</v>
      </c>
      <c r="D20" s="238"/>
      <c r="E20" s="239"/>
      <c r="F20" s="159" t="e">
        <f>IF(B20="","",IF(B20="DER-ES",VLOOKUP(A20,#REF!,3,FALSE),IF(B20="IOPES",VLOOKUP(A20,#REF!,3,FALSE),IF(B20="SINAPI",VLOOKUP(A20,#REF!,3,FALSE)))))</f>
        <v>#REF!</v>
      </c>
      <c r="G20" s="57">
        <v>6.4000000000000003E-3</v>
      </c>
      <c r="H20" s="160" t="e">
        <f>IF(B20="","",IF(B20="DER-ES",VLOOKUP(A20,#REF!,4,FALSE),IF(B20="IOPES",VLOOKUP(A20,#REF!,4,FALSE),IF(B20="SINAPI",VLOOKUP(A20,#REF!,4,FALSE)))))</f>
        <v>#REF!</v>
      </c>
      <c r="I20" s="157" t="e">
        <f t="shared" si="2"/>
        <v>#REF!</v>
      </c>
      <c r="M20" s="33"/>
    </row>
    <row r="21" spans="1:13" s="23" customFormat="1" ht="24.95" customHeight="1" x14ac:dyDescent="0.25">
      <c r="A21" s="1">
        <v>25963</v>
      </c>
      <c r="B21" s="1" t="s">
        <v>30</v>
      </c>
      <c r="C21" s="237" t="e">
        <f>IF(B21="","",IF(B21="DER-ES",VLOOKUP(A21,#REF!,2,FALSE),IF(B21="IOPES",VLOOKUP(A21,#REF!,2,FALSE),IF(B21="SINAPI",VLOOKUP(A21,#REF!,2,FALSE)))))</f>
        <v>#REF!</v>
      </c>
      <c r="D21" s="238"/>
      <c r="E21" s="239"/>
      <c r="F21" s="159" t="e">
        <f>IF(B21="","",IF(B21="DER-ES",VLOOKUP(A21,#REF!,3,FALSE),IF(B21="IOPES",VLOOKUP(A21,#REF!,3,FALSE),IF(B21="SINAPI",VLOOKUP(A21,#REF!,3,FALSE)))))</f>
        <v>#REF!</v>
      </c>
      <c r="G21" s="57">
        <v>0.8</v>
      </c>
      <c r="H21" s="160" t="e">
        <f>IF(B21="","",IF(B21="DER-ES",VLOOKUP(A21,#REF!,4,FALSE),IF(B21="IOPES",VLOOKUP(A21,#REF!,4,FALSE),IF(B21="SINAPI",VLOOKUP(A21,#REF!,4,FALSE)))))</f>
        <v>#REF!</v>
      </c>
      <c r="I21" s="157" t="e">
        <f t="shared" si="2"/>
        <v>#REF!</v>
      </c>
    </row>
    <row r="22" spans="1:13" s="23" customFormat="1" ht="24.95" customHeight="1" x14ac:dyDescent="0.25">
      <c r="A22" s="19"/>
      <c r="B22" s="1"/>
      <c r="C22" s="277"/>
      <c r="D22" s="278"/>
      <c r="E22" s="279"/>
      <c r="F22" s="14"/>
      <c r="G22" s="57"/>
      <c r="H22" s="47"/>
      <c r="I22" s="50"/>
      <c r="M22" s="33"/>
    </row>
    <row r="23" spans="1:13" ht="24.95" customHeight="1" x14ac:dyDescent="0.25">
      <c r="A23" s="270" t="s">
        <v>4</v>
      </c>
      <c r="B23" s="271"/>
      <c r="C23" s="271"/>
      <c r="D23" s="271"/>
      <c r="E23" s="271"/>
      <c r="F23" s="271"/>
      <c r="G23" s="271"/>
      <c r="H23" s="272"/>
      <c r="I23" s="79" t="e">
        <f>SUM(I17:I22)</f>
        <v>#REF!</v>
      </c>
    </row>
    <row r="24" spans="1:13" ht="24.95" customHeight="1" x14ac:dyDescent="0.25">
      <c r="A24" s="258"/>
      <c r="B24" s="259"/>
      <c r="C24" s="259"/>
      <c r="D24" s="259"/>
      <c r="E24" s="259"/>
      <c r="F24" s="259"/>
      <c r="G24" s="259"/>
      <c r="H24" s="259"/>
      <c r="I24" s="260"/>
    </row>
    <row r="25" spans="1:13" ht="24.95" customHeight="1" x14ac:dyDescent="0.25">
      <c r="A25" s="261" t="s">
        <v>3</v>
      </c>
      <c r="B25" s="262"/>
      <c r="C25" s="262"/>
      <c r="D25" s="262"/>
      <c r="E25" s="262"/>
      <c r="F25" s="262"/>
      <c r="G25" s="262"/>
      <c r="H25" s="262"/>
      <c r="I25" s="263"/>
    </row>
    <row r="26" spans="1:13" ht="15" customHeight="1" x14ac:dyDescent="0.25">
      <c r="A26" s="264" t="s">
        <v>2</v>
      </c>
      <c r="B26" s="265"/>
      <c r="C26" s="265"/>
      <c r="D26" s="265"/>
      <c r="E26" s="265"/>
      <c r="F26" s="265"/>
      <c r="G26" s="265"/>
      <c r="H26" s="266"/>
      <c r="I26" s="80" t="e">
        <f>I13</f>
        <v>#REF!</v>
      </c>
    </row>
    <row r="27" spans="1:13" ht="15" customHeight="1" x14ac:dyDescent="0.25">
      <c r="A27" s="267" t="s">
        <v>1</v>
      </c>
      <c r="B27" s="268"/>
      <c r="C27" s="268"/>
      <c r="D27" s="268"/>
      <c r="E27" s="268"/>
      <c r="F27" s="268"/>
      <c r="G27" s="268"/>
      <c r="H27" s="269"/>
      <c r="I27" s="81" t="e">
        <f>I23</f>
        <v>#REF!</v>
      </c>
    </row>
    <row r="28" spans="1:13" ht="15" customHeight="1" x14ac:dyDescent="0.25">
      <c r="A28" s="219" t="s">
        <v>87</v>
      </c>
      <c r="B28" s="220"/>
      <c r="C28" s="220"/>
      <c r="D28" s="220"/>
      <c r="E28" s="220"/>
      <c r="F28" s="220"/>
      <c r="G28" s="220"/>
      <c r="H28" s="221"/>
      <c r="I28" s="144" t="e">
        <f>SUM(I26:I27)</f>
        <v>#REF!</v>
      </c>
    </row>
    <row r="29" spans="1:13" ht="15" customHeight="1" x14ac:dyDescent="0.25">
      <c r="A29" s="224" t="e">
        <f>#REF!</f>
        <v>#REF!</v>
      </c>
      <c r="B29" s="225"/>
      <c r="C29" s="225"/>
      <c r="D29" s="225"/>
      <c r="E29" s="225"/>
      <c r="F29" s="225"/>
      <c r="G29" s="225"/>
      <c r="H29" s="226"/>
      <c r="I29" s="144" t="e">
        <f>I28*A29/100</f>
        <v>#REF!</v>
      </c>
    </row>
    <row r="30" spans="1:13" ht="15" customHeight="1" x14ac:dyDescent="0.25">
      <c r="A30" s="222" t="s">
        <v>0</v>
      </c>
      <c r="B30" s="223"/>
      <c r="C30" s="223"/>
      <c r="D30" s="223"/>
      <c r="E30" s="223"/>
      <c r="F30" s="223"/>
      <c r="G30" s="223"/>
      <c r="H30" s="223"/>
      <c r="I30" s="158" t="e">
        <f>I29+I28</f>
        <v>#REF!</v>
      </c>
    </row>
  </sheetData>
  <mergeCells count="27">
    <mergeCell ref="C16:E16"/>
    <mergeCell ref="C17:E17"/>
    <mergeCell ref="I1:I2"/>
    <mergeCell ref="B5:I5"/>
    <mergeCell ref="B6:I6"/>
    <mergeCell ref="A8:I8"/>
    <mergeCell ref="A1:D4"/>
    <mergeCell ref="E1:H4"/>
    <mergeCell ref="C10:E10"/>
    <mergeCell ref="C11:E11"/>
    <mergeCell ref="C12:E12"/>
    <mergeCell ref="C9:E9"/>
    <mergeCell ref="A13:H13"/>
    <mergeCell ref="A15:I15"/>
    <mergeCell ref="C18:E18"/>
    <mergeCell ref="A28:H28"/>
    <mergeCell ref="A29:H29"/>
    <mergeCell ref="A30:H30"/>
    <mergeCell ref="C22:E22"/>
    <mergeCell ref="A23:H23"/>
    <mergeCell ref="A24:I24"/>
    <mergeCell ref="A25:I25"/>
    <mergeCell ref="A26:H26"/>
    <mergeCell ref="A27:H27"/>
    <mergeCell ref="C19:E19"/>
    <mergeCell ref="C20:E20"/>
    <mergeCell ref="C21:E21"/>
  </mergeCells>
  <printOptions horizontalCentered="1" gridLines="1"/>
  <pageMargins left="0.39370078740157483" right="0.39370078740157483" top="0.78740157480314965" bottom="0.78740157480314965" header="0" footer="0"/>
  <pageSetup paperSize="9" scale="70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47"/>
  <dimension ref="A1:M30"/>
  <sheetViews>
    <sheetView zoomScale="85" zoomScaleNormal="85" zoomScaleSheetLayoutView="100" workbookViewId="0">
      <selection activeCell="V30" sqref="V30"/>
    </sheetView>
  </sheetViews>
  <sheetFormatPr defaultRowHeight="24.95" customHeight="1" x14ac:dyDescent="0.25"/>
  <cols>
    <col min="1" max="1" width="10.7109375" style="27" customWidth="1"/>
    <col min="2" max="2" width="10.7109375" style="21" customWidth="1"/>
    <col min="3" max="4" width="5.7109375" style="22" customWidth="1"/>
    <col min="5" max="5" width="60.7109375" style="22" customWidth="1"/>
    <col min="6" max="6" width="8.7109375" style="21" customWidth="1"/>
    <col min="7" max="7" width="8.7109375" style="59" customWidth="1"/>
    <col min="8" max="8" width="8.7109375" style="70" customWidth="1"/>
    <col min="9" max="9" width="12.7109375" style="82" customWidth="1"/>
    <col min="10" max="10" width="9.28515625" style="15" customWidth="1"/>
    <col min="11" max="11" width="12.28515625" style="15" customWidth="1"/>
    <col min="12" max="12" width="9.140625" style="15"/>
    <col min="13" max="13" width="8.28515625" style="15" bestFit="1" customWidth="1"/>
    <col min="14" max="16384" width="9.140625" style="15"/>
  </cols>
  <sheetData>
    <row r="1" spans="1:11" ht="15" customHeight="1" x14ac:dyDescent="0.25">
      <c r="A1" s="240"/>
      <c r="B1" s="241"/>
      <c r="C1" s="241"/>
      <c r="D1" s="242"/>
      <c r="E1" s="249" t="s">
        <v>25</v>
      </c>
      <c r="F1" s="249"/>
      <c r="G1" s="249"/>
      <c r="H1" s="249"/>
      <c r="I1" s="250" t="s">
        <v>24</v>
      </c>
    </row>
    <row r="2" spans="1:11" ht="15" customHeight="1" x14ac:dyDescent="0.25">
      <c r="A2" s="243"/>
      <c r="B2" s="244"/>
      <c r="C2" s="244"/>
      <c r="D2" s="245"/>
      <c r="E2" s="249"/>
      <c r="F2" s="249"/>
      <c r="G2" s="249"/>
      <c r="H2" s="249"/>
      <c r="I2" s="250"/>
      <c r="K2" s="30"/>
    </row>
    <row r="3" spans="1:11" ht="15" customHeight="1" x14ac:dyDescent="0.25">
      <c r="A3" s="243"/>
      <c r="B3" s="244"/>
      <c r="C3" s="244"/>
      <c r="D3" s="245"/>
      <c r="E3" s="249"/>
      <c r="F3" s="249"/>
      <c r="G3" s="249"/>
      <c r="H3" s="249"/>
      <c r="I3" s="108" t="e">
        <f>#REF!</f>
        <v>#REF!</v>
      </c>
    </row>
    <row r="4" spans="1:11" ht="15" customHeight="1" x14ac:dyDescent="0.25">
      <c r="A4" s="246"/>
      <c r="B4" s="247"/>
      <c r="C4" s="247"/>
      <c r="D4" s="248"/>
      <c r="E4" s="249"/>
      <c r="F4" s="249"/>
      <c r="G4" s="249"/>
      <c r="H4" s="249"/>
      <c r="I4" s="156" t="str">
        <f ca="1">RIGHT(CELL("nome.arquivo",I3),6)</f>
        <v>PAI-35</v>
      </c>
    </row>
    <row r="5" spans="1:11" ht="15" customHeight="1" x14ac:dyDescent="0.25">
      <c r="A5" s="26" t="s">
        <v>23</v>
      </c>
      <c r="B5" s="280" t="s">
        <v>37</v>
      </c>
      <c r="C5" s="280"/>
      <c r="D5" s="280"/>
      <c r="E5" s="280"/>
      <c r="F5" s="280"/>
      <c r="G5" s="280"/>
      <c r="H5" s="280"/>
      <c r="I5" s="281"/>
      <c r="J5" s="31"/>
    </row>
    <row r="6" spans="1:11" ht="15" customHeight="1" x14ac:dyDescent="0.25">
      <c r="A6" s="26" t="s">
        <v>69</v>
      </c>
      <c r="B6" s="282" t="s">
        <v>22</v>
      </c>
      <c r="C6" s="282"/>
      <c r="D6" s="282"/>
      <c r="E6" s="282"/>
      <c r="F6" s="282"/>
      <c r="G6" s="282"/>
      <c r="H6" s="282"/>
      <c r="I6" s="283"/>
    </row>
    <row r="7" spans="1:11" s="23" customFormat="1" ht="15" customHeight="1" x14ac:dyDescent="0.25">
      <c r="A7" s="8" t="s">
        <v>113</v>
      </c>
      <c r="B7" s="9"/>
      <c r="C7" s="10"/>
      <c r="D7" s="11"/>
      <c r="E7" s="9"/>
      <c r="F7" s="16" t="s">
        <v>114</v>
      </c>
      <c r="G7" s="56"/>
      <c r="H7" s="69"/>
      <c r="I7" s="74"/>
    </row>
    <row r="8" spans="1:11" ht="24.95" customHeight="1" x14ac:dyDescent="0.25">
      <c r="A8" s="284" t="s">
        <v>21</v>
      </c>
      <c r="B8" s="285"/>
      <c r="C8" s="285"/>
      <c r="D8" s="285"/>
      <c r="E8" s="285"/>
      <c r="F8" s="285"/>
      <c r="G8" s="285"/>
      <c r="H8" s="285"/>
      <c r="I8" s="286"/>
    </row>
    <row r="9" spans="1:11" ht="24.95" customHeight="1" x14ac:dyDescent="0.25">
      <c r="A9" s="12" t="s">
        <v>16</v>
      </c>
      <c r="B9" s="100" t="s">
        <v>15</v>
      </c>
      <c r="C9" s="287" t="s">
        <v>14</v>
      </c>
      <c r="D9" s="287"/>
      <c r="E9" s="287"/>
      <c r="F9" s="100" t="s">
        <v>13</v>
      </c>
      <c r="G9" s="57" t="s">
        <v>12</v>
      </c>
      <c r="H9" s="47" t="s">
        <v>11</v>
      </c>
      <c r="I9" s="75" t="s">
        <v>10</v>
      </c>
    </row>
    <row r="10" spans="1:11" s="32" customFormat="1" ht="24.95" customHeight="1" x14ac:dyDescent="0.25">
      <c r="A10" s="24">
        <v>25964</v>
      </c>
      <c r="B10" s="25" t="s">
        <v>30</v>
      </c>
      <c r="C10" s="237" t="e">
        <f>IF(B10="","",IF(B10="DER-ES",VLOOKUP(A10,#REF!,2,FALSE),IF(B10="IOPES",VLOOKUP(A10,#REF!,2,FALSE),IF(B10="SINAPI",VLOOKUP(A10,#REF!,2,FALSE)))))</f>
        <v>#REF!</v>
      </c>
      <c r="D10" s="238"/>
      <c r="E10" s="239"/>
      <c r="F10" s="159" t="e">
        <f>IF(B10="","",IF(B10="DER-ES",VLOOKUP(A10,#REF!,3,FALSE),IF(B10="IOPES",VLOOKUP(A10,#REF!,3,FALSE),IF(B10="SINAPI",VLOOKUP(A10,#REF!,3,FALSE)))))</f>
        <v>#REF!</v>
      </c>
      <c r="G10" s="67">
        <v>0.23</v>
      </c>
      <c r="H10" s="160" t="e">
        <f>IF(B10="","",IF(B10="DER-ES",VLOOKUP(A10,#REF!,4,FALSE),IF(B10="IOPES",VLOOKUP(A10,#REF!,4,FALSE),IF(B10="SINAPI",VLOOKUP(A10,#REF!,4,FALSE)))))</f>
        <v>#REF!</v>
      </c>
      <c r="I10" s="157" t="e">
        <f t="shared" ref="I10" si="0">G10*H10</f>
        <v>#REF!</v>
      </c>
    </row>
    <row r="11" spans="1:11" s="32" customFormat="1" ht="24.95" customHeight="1" x14ac:dyDescent="0.25">
      <c r="A11" s="6">
        <v>20002</v>
      </c>
      <c r="B11" s="7" t="s">
        <v>6</v>
      </c>
      <c r="C11" s="237" t="e">
        <f>IF(B11="","",IF(B11="DER-ES",VLOOKUP(A11,#REF!,2,FALSE),IF(B11="IOPES",VLOOKUP(A11,#REF!,2,FALSE),IF(B11="SINAPI",VLOOKUP(A11,#REF!,2,FALSE)))))</f>
        <v>#REF!</v>
      </c>
      <c r="D11" s="238"/>
      <c r="E11" s="239"/>
      <c r="F11" s="159" t="e">
        <f>IF(B11="","",IF(B11="DER-ES",VLOOKUP(A11,#REF!,3,FALSE),IF(B11="IOPES",VLOOKUP(A11,#REF!,3,FALSE),IF(B11="SINAPI",VLOOKUP(A11,#REF!,3,FALSE)))))</f>
        <v>#REF!</v>
      </c>
      <c r="G11" s="67">
        <v>1.18</v>
      </c>
      <c r="H11" s="160" t="e">
        <f>IF(B11="","",IF(B11="DER-ES",VLOOKUP(A11,#REF!,4,FALSE),IF(B11="IOPES",VLOOKUP(A11,#REF!,4,FALSE),IF(B11="SINAPI",VLOOKUP(A11,#REF!,4,FALSE)))))</f>
        <v>#REF!</v>
      </c>
      <c r="I11" s="157" t="e">
        <f t="shared" ref="I11" si="1">G11*H11</f>
        <v>#REF!</v>
      </c>
    </row>
    <row r="12" spans="1:11" s="32" customFormat="1" ht="24.95" customHeight="1" x14ac:dyDescent="0.25">
      <c r="A12" s="24"/>
      <c r="B12" s="25"/>
      <c r="C12" s="273"/>
      <c r="D12" s="274"/>
      <c r="E12" s="275"/>
      <c r="F12" s="25"/>
      <c r="G12" s="58"/>
      <c r="H12" s="45"/>
      <c r="I12" s="50"/>
    </row>
    <row r="13" spans="1:11" ht="24.95" customHeight="1" x14ac:dyDescent="0.25">
      <c r="A13" s="306" t="s">
        <v>18</v>
      </c>
      <c r="B13" s="307"/>
      <c r="C13" s="307"/>
      <c r="D13" s="307"/>
      <c r="E13" s="307"/>
      <c r="F13" s="307"/>
      <c r="G13" s="307"/>
      <c r="H13" s="307"/>
      <c r="I13" s="83" t="e">
        <f>SUM(I10:I12)</f>
        <v>#REF!</v>
      </c>
    </row>
    <row r="14" spans="1:11" ht="24.95" customHeight="1" x14ac:dyDescent="0.25">
      <c r="I14" s="77"/>
    </row>
    <row r="15" spans="1:11" ht="24.95" customHeight="1" x14ac:dyDescent="0.25">
      <c r="A15" s="261" t="s">
        <v>17</v>
      </c>
      <c r="B15" s="262"/>
      <c r="C15" s="262"/>
      <c r="D15" s="262"/>
      <c r="E15" s="262"/>
      <c r="F15" s="262"/>
      <c r="G15" s="262"/>
      <c r="H15" s="262"/>
      <c r="I15" s="263"/>
    </row>
    <row r="16" spans="1:11" ht="24.95" customHeight="1" x14ac:dyDescent="0.25">
      <c r="A16" s="13" t="s">
        <v>16</v>
      </c>
      <c r="B16" s="99" t="s">
        <v>15</v>
      </c>
      <c r="C16" s="276" t="s">
        <v>14</v>
      </c>
      <c r="D16" s="276"/>
      <c r="E16" s="276"/>
      <c r="F16" s="106" t="s">
        <v>13</v>
      </c>
      <c r="G16" s="60" t="s">
        <v>12</v>
      </c>
      <c r="H16" s="71" t="s">
        <v>11</v>
      </c>
      <c r="I16" s="78" t="s">
        <v>10</v>
      </c>
    </row>
    <row r="17" spans="1:13" s="32" customFormat="1" ht="24.95" customHeight="1" x14ac:dyDescent="0.25">
      <c r="A17" s="6" t="s">
        <v>27</v>
      </c>
      <c r="B17" s="7" t="s">
        <v>26</v>
      </c>
      <c r="C17" s="317" t="s">
        <v>38</v>
      </c>
      <c r="D17" s="318"/>
      <c r="E17" s="319"/>
      <c r="F17" s="7" t="s">
        <v>22</v>
      </c>
      <c r="G17" s="55">
        <v>1</v>
      </c>
      <c r="H17" s="46">
        <v>69.900000000000006</v>
      </c>
      <c r="I17" s="51">
        <f>G17*H17</f>
        <v>69.900000000000006</v>
      </c>
    </row>
    <row r="18" spans="1:13" ht="24.95" customHeight="1" x14ac:dyDescent="0.25">
      <c r="A18" s="28">
        <v>38511</v>
      </c>
      <c r="B18" s="29" t="s">
        <v>9</v>
      </c>
      <c r="C18" s="237" t="e">
        <f>IF(B18="","",IF(B18="DER-ES",VLOOKUP(A18,#REF!,2,FALSE),IF(B18="IOPES",VLOOKUP(A18,#REF!,2,FALSE),IF(B18="SINAPI",VLOOKUP(A18,#REF!,2,FALSE)))))</f>
        <v>#REF!</v>
      </c>
      <c r="D18" s="238"/>
      <c r="E18" s="239"/>
      <c r="F18" s="159" t="e">
        <f>IF(B18="","",IF(B18="DER-ES",VLOOKUP(A18,#REF!,3,FALSE),IF(B18="IOPES",VLOOKUP(A18,#REF!,3,FALSE),IF(B18="SINAPI",VLOOKUP(A18,#REF!,3,FALSE)))))</f>
        <v>#REF!</v>
      </c>
      <c r="G18" s="55">
        <v>0.20499999999999999</v>
      </c>
      <c r="H18" s="160" t="e">
        <f>IF(B18="","",IF(B18="DER-ES",VLOOKUP(A18,#REF!,4,FALSE),IF(B18="IOPES",VLOOKUP(A18,#REF!,4,FALSE),IF(B18="SINAPI",VLOOKUP(A18,#REF!,4,FALSE)))))</f>
        <v>#REF!</v>
      </c>
      <c r="I18" s="157" t="e">
        <f t="shared" ref="I18:I21" si="2">G18*H18</f>
        <v>#REF!</v>
      </c>
    </row>
    <row r="19" spans="1:13" ht="24.95" customHeight="1" x14ac:dyDescent="0.25">
      <c r="A19" s="6">
        <v>10574</v>
      </c>
      <c r="B19" s="29" t="s">
        <v>6</v>
      </c>
      <c r="C19" s="237" t="e">
        <f>IF(B19="","",IF(B19="DER-ES",VLOOKUP(A19,#REF!,2,FALSE),IF(B19="IOPES",VLOOKUP(A19,#REF!,2,FALSE),IF(B19="SINAPI",VLOOKUP(A19,#REF!,2,FALSE)))))</f>
        <v>#REF!</v>
      </c>
      <c r="D19" s="238"/>
      <c r="E19" s="239"/>
      <c r="F19" s="159" t="e">
        <f>IF(B19="","",IF(B19="DER-ES",VLOOKUP(A19,#REF!,3,FALSE),IF(B19="IOPES",VLOOKUP(A19,#REF!,3,FALSE),IF(B19="SINAPI",VLOOKUP(A19,#REF!,3,FALSE)))))</f>
        <v>#REF!</v>
      </c>
      <c r="G19" s="55">
        <v>2</v>
      </c>
      <c r="H19" s="160" t="e">
        <f>IF(B19="","",IF(B19="DER-ES",VLOOKUP(A19,#REF!,4,FALSE),IF(B19="IOPES",VLOOKUP(A19,#REF!,4,FALSE),IF(B19="SINAPI",VLOOKUP(A19,#REF!,4,FALSE)))))</f>
        <v>#REF!</v>
      </c>
      <c r="I19" s="157" t="e">
        <f t="shared" si="2"/>
        <v>#REF!</v>
      </c>
    </row>
    <row r="20" spans="1:13" s="23" customFormat="1" ht="24.95" customHeight="1" x14ac:dyDescent="0.25">
      <c r="A20" s="1">
        <v>20503</v>
      </c>
      <c r="B20" s="1" t="s">
        <v>9</v>
      </c>
      <c r="C20" s="237" t="e">
        <f>IF(B20="","",IF(B20="DER-ES",VLOOKUP(A20,#REF!,2,FALSE),IF(B20="IOPES",VLOOKUP(A20,#REF!,2,FALSE),IF(B20="SINAPI",VLOOKUP(A20,#REF!,2,FALSE)))))</f>
        <v>#REF!</v>
      </c>
      <c r="D20" s="238"/>
      <c r="E20" s="239"/>
      <c r="F20" s="159" t="e">
        <f>IF(B20="","",IF(B20="DER-ES",VLOOKUP(A20,#REF!,3,FALSE),IF(B20="IOPES",VLOOKUP(A20,#REF!,3,FALSE),IF(B20="SINAPI",VLOOKUP(A20,#REF!,3,FALSE)))))</f>
        <v>#REF!</v>
      </c>
      <c r="G20" s="57">
        <v>6.4000000000000003E-3</v>
      </c>
      <c r="H20" s="160" t="e">
        <f>IF(B20="","",IF(B20="DER-ES",VLOOKUP(A20,#REF!,4,FALSE),IF(B20="IOPES",VLOOKUP(A20,#REF!,4,FALSE),IF(B20="SINAPI",VLOOKUP(A20,#REF!,4,FALSE)))))</f>
        <v>#REF!</v>
      </c>
      <c r="I20" s="157" t="e">
        <f t="shared" si="2"/>
        <v>#REF!</v>
      </c>
      <c r="M20" s="33"/>
    </row>
    <row r="21" spans="1:13" s="23" customFormat="1" ht="24.95" customHeight="1" x14ac:dyDescent="0.25">
      <c r="A21" s="1">
        <v>25963</v>
      </c>
      <c r="B21" s="1" t="s">
        <v>30</v>
      </c>
      <c r="C21" s="237" t="e">
        <f>IF(B21="","",IF(B21="DER-ES",VLOOKUP(A21,#REF!,2,FALSE),IF(B21="IOPES",VLOOKUP(A21,#REF!,2,FALSE),IF(B21="SINAPI",VLOOKUP(A21,#REF!,2,FALSE)))))</f>
        <v>#REF!</v>
      </c>
      <c r="D21" s="238"/>
      <c r="E21" s="239"/>
      <c r="F21" s="159" t="e">
        <f>IF(B21="","",IF(B21="DER-ES",VLOOKUP(A21,#REF!,3,FALSE),IF(B21="IOPES",VLOOKUP(A21,#REF!,3,FALSE),IF(B21="SINAPI",VLOOKUP(A21,#REF!,3,FALSE)))))</f>
        <v>#REF!</v>
      </c>
      <c r="G21" s="57">
        <v>0.8</v>
      </c>
      <c r="H21" s="160" t="e">
        <f>IF(B21="","",IF(B21="DER-ES",VLOOKUP(A21,#REF!,4,FALSE),IF(B21="IOPES",VLOOKUP(A21,#REF!,4,FALSE),IF(B21="SINAPI",VLOOKUP(A21,#REF!,4,FALSE)))))</f>
        <v>#REF!</v>
      </c>
      <c r="I21" s="157" t="e">
        <f t="shared" si="2"/>
        <v>#REF!</v>
      </c>
    </row>
    <row r="22" spans="1:13" s="23" customFormat="1" ht="24.95" customHeight="1" x14ac:dyDescent="0.25">
      <c r="A22" s="19"/>
      <c r="B22" s="1"/>
      <c r="C22" s="277"/>
      <c r="D22" s="278"/>
      <c r="E22" s="279"/>
      <c r="F22" s="14"/>
      <c r="G22" s="57"/>
      <c r="H22" s="47"/>
      <c r="I22" s="50"/>
      <c r="M22" s="33"/>
    </row>
    <row r="23" spans="1:13" ht="24.95" customHeight="1" x14ac:dyDescent="0.25">
      <c r="A23" s="270" t="s">
        <v>4</v>
      </c>
      <c r="B23" s="271"/>
      <c r="C23" s="271"/>
      <c r="D23" s="271"/>
      <c r="E23" s="271"/>
      <c r="F23" s="271"/>
      <c r="G23" s="271"/>
      <c r="H23" s="272"/>
      <c r="I23" s="79" t="e">
        <f>SUM(I17:I22)</f>
        <v>#REF!</v>
      </c>
    </row>
    <row r="24" spans="1:13" ht="24.95" customHeight="1" x14ac:dyDescent="0.25">
      <c r="A24" s="258"/>
      <c r="B24" s="259"/>
      <c r="C24" s="259"/>
      <c r="D24" s="259"/>
      <c r="E24" s="259"/>
      <c r="F24" s="259"/>
      <c r="G24" s="259"/>
      <c r="H24" s="259"/>
      <c r="I24" s="260"/>
    </row>
    <row r="25" spans="1:13" ht="24.95" customHeight="1" x14ac:dyDescent="0.25">
      <c r="A25" s="261" t="s">
        <v>3</v>
      </c>
      <c r="B25" s="262"/>
      <c r="C25" s="262"/>
      <c r="D25" s="262"/>
      <c r="E25" s="262"/>
      <c r="F25" s="262"/>
      <c r="G25" s="262"/>
      <c r="H25" s="262"/>
      <c r="I25" s="263"/>
    </row>
    <row r="26" spans="1:13" ht="15" customHeight="1" x14ac:dyDescent="0.25">
      <c r="A26" s="264" t="s">
        <v>2</v>
      </c>
      <c r="B26" s="265"/>
      <c r="C26" s="265"/>
      <c r="D26" s="265"/>
      <c r="E26" s="265"/>
      <c r="F26" s="265"/>
      <c r="G26" s="265"/>
      <c r="H26" s="266"/>
      <c r="I26" s="80" t="e">
        <f>I13</f>
        <v>#REF!</v>
      </c>
    </row>
    <row r="27" spans="1:13" ht="15" customHeight="1" x14ac:dyDescent="0.25">
      <c r="A27" s="267" t="s">
        <v>1</v>
      </c>
      <c r="B27" s="268"/>
      <c r="C27" s="268"/>
      <c r="D27" s="268"/>
      <c r="E27" s="268"/>
      <c r="F27" s="268"/>
      <c r="G27" s="268"/>
      <c r="H27" s="269"/>
      <c r="I27" s="81" t="e">
        <f>I23</f>
        <v>#REF!</v>
      </c>
    </row>
    <row r="28" spans="1:13" ht="15" customHeight="1" x14ac:dyDescent="0.25">
      <c r="A28" s="219" t="s">
        <v>87</v>
      </c>
      <c r="B28" s="220"/>
      <c r="C28" s="220"/>
      <c r="D28" s="220"/>
      <c r="E28" s="220"/>
      <c r="F28" s="220"/>
      <c r="G28" s="220"/>
      <c r="H28" s="221"/>
      <c r="I28" s="144" t="e">
        <f>SUM(I26:I27)</f>
        <v>#REF!</v>
      </c>
    </row>
    <row r="29" spans="1:13" ht="15" customHeight="1" x14ac:dyDescent="0.25">
      <c r="A29" s="224" t="e">
        <f>#REF!</f>
        <v>#REF!</v>
      </c>
      <c r="B29" s="225"/>
      <c r="C29" s="225"/>
      <c r="D29" s="225"/>
      <c r="E29" s="225"/>
      <c r="F29" s="225"/>
      <c r="G29" s="225"/>
      <c r="H29" s="226"/>
      <c r="I29" s="144" t="e">
        <f>I28*A29/100</f>
        <v>#REF!</v>
      </c>
    </row>
    <row r="30" spans="1:13" ht="15" customHeight="1" x14ac:dyDescent="0.25">
      <c r="A30" s="222" t="s">
        <v>0</v>
      </c>
      <c r="B30" s="223"/>
      <c r="C30" s="223"/>
      <c r="D30" s="223"/>
      <c r="E30" s="223"/>
      <c r="F30" s="223"/>
      <c r="G30" s="223"/>
      <c r="H30" s="223"/>
      <c r="I30" s="158" t="e">
        <f>I29+I28</f>
        <v>#REF!</v>
      </c>
    </row>
  </sheetData>
  <mergeCells count="27">
    <mergeCell ref="C16:E16"/>
    <mergeCell ref="C17:E17"/>
    <mergeCell ref="I1:I2"/>
    <mergeCell ref="B5:I5"/>
    <mergeCell ref="B6:I6"/>
    <mergeCell ref="A8:I8"/>
    <mergeCell ref="A1:D4"/>
    <mergeCell ref="E1:H4"/>
    <mergeCell ref="C10:E10"/>
    <mergeCell ref="C11:E11"/>
    <mergeCell ref="C12:E12"/>
    <mergeCell ref="C9:E9"/>
    <mergeCell ref="A13:H13"/>
    <mergeCell ref="A15:I15"/>
    <mergeCell ref="C18:E18"/>
    <mergeCell ref="A28:H28"/>
    <mergeCell ref="A29:H29"/>
    <mergeCell ref="A30:H30"/>
    <mergeCell ref="C22:E22"/>
    <mergeCell ref="A23:H23"/>
    <mergeCell ref="A24:I24"/>
    <mergeCell ref="A25:I25"/>
    <mergeCell ref="A26:H26"/>
    <mergeCell ref="A27:H27"/>
    <mergeCell ref="C19:E19"/>
    <mergeCell ref="C20:E20"/>
    <mergeCell ref="C21:E21"/>
  </mergeCells>
  <printOptions horizontalCentered="1" gridLines="1"/>
  <pageMargins left="0.39370078740157483" right="0.39370078740157483" top="0.78740157480314965" bottom="0.78740157480314965" header="0" footer="0"/>
  <pageSetup paperSize="9" scale="70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9"/>
  <dimension ref="A1:M31"/>
  <sheetViews>
    <sheetView zoomScale="85" zoomScaleNormal="85" zoomScaleSheetLayoutView="100" workbookViewId="0">
      <selection activeCell="V30" sqref="V30"/>
    </sheetView>
  </sheetViews>
  <sheetFormatPr defaultRowHeight="24.95" customHeight="1" x14ac:dyDescent="0.25"/>
  <cols>
    <col min="1" max="1" width="10.7109375" style="27" customWidth="1"/>
    <col min="2" max="2" width="10.7109375" style="21" customWidth="1"/>
    <col min="3" max="4" width="5.7109375" style="22" customWidth="1"/>
    <col min="5" max="5" width="60.7109375" style="22" customWidth="1"/>
    <col min="6" max="6" width="8.7109375" style="21" customWidth="1"/>
    <col min="7" max="7" width="8.7109375" style="59" customWidth="1"/>
    <col min="8" max="8" width="8.7109375" style="70" customWidth="1"/>
    <col min="9" max="9" width="12.7109375" style="82" customWidth="1"/>
    <col min="10" max="10" width="9.28515625" style="15" customWidth="1"/>
    <col min="11" max="11" width="12.28515625" style="15" customWidth="1"/>
    <col min="12" max="12" width="9.28515625" style="15" bestFit="1" customWidth="1"/>
    <col min="13" max="13" width="10.5703125" style="15" bestFit="1" customWidth="1"/>
    <col min="14" max="15" width="9.28515625" style="15" bestFit="1" customWidth="1"/>
    <col min="16" max="16384" width="9.140625" style="15"/>
  </cols>
  <sheetData>
    <row r="1" spans="1:13" ht="15" customHeight="1" x14ac:dyDescent="0.25">
      <c r="A1" s="240"/>
      <c r="B1" s="241"/>
      <c r="C1" s="241"/>
      <c r="D1" s="242"/>
      <c r="E1" s="249" t="s">
        <v>25</v>
      </c>
      <c r="F1" s="249"/>
      <c r="G1" s="249"/>
      <c r="H1" s="249"/>
      <c r="I1" s="250" t="s">
        <v>24</v>
      </c>
    </row>
    <row r="2" spans="1:13" ht="15" customHeight="1" x14ac:dyDescent="0.25">
      <c r="A2" s="243"/>
      <c r="B2" s="244"/>
      <c r="C2" s="244"/>
      <c r="D2" s="245"/>
      <c r="E2" s="249"/>
      <c r="F2" s="249"/>
      <c r="G2" s="249"/>
      <c r="H2" s="249"/>
      <c r="I2" s="250"/>
      <c r="K2" s="30"/>
    </row>
    <row r="3" spans="1:13" ht="15" customHeight="1" x14ac:dyDescent="0.25">
      <c r="A3" s="243"/>
      <c r="B3" s="244"/>
      <c r="C3" s="244"/>
      <c r="D3" s="245"/>
      <c r="E3" s="249"/>
      <c r="F3" s="249"/>
      <c r="G3" s="249"/>
      <c r="H3" s="249"/>
      <c r="I3" s="108" t="e">
        <f>#REF!</f>
        <v>#REF!</v>
      </c>
    </row>
    <row r="4" spans="1:13" ht="15" customHeight="1" x14ac:dyDescent="0.25">
      <c r="A4" s="246"/>
      <c r="B4" s="247"/>
      <c r="C4" s="247"/>
      <c r="D4" s="248"/>
      <c r="E4" s="249"/>
      <c r="F4" s="249"/>
      <c r="G4" s="249"/>
      <c r="H4" s="249"/>
      <c r="I4" s="156" t="str">
        <f ca="1">RIGHT(CELL("nome.arquivo",I3),6)</f>
        <v>PAV-06</v>
      </c>
    </row>
    <row r="5" spans="1:13" ht="30" customHeight="1" x14ac:dyDescent="0.25">
      <c r="A5" s="26" t="s">
        <v>23</v>
      </c>
      <c r="B5" s="280" t="s">
        <v>71</v>
      </c>
      <c r="C5" s="280"/>
      <c r="D5" s="280"/>
      <c r="E5" s="280"/>
      <c r="F5" s="280"/>
      <c r="G5" s="280"/>
      <c r="H5" s="280"/>
      <c r="I5" s="281"/>
      <c r="J5" s="31"/>
    </row>
    <row r="6" spans="1:13" ht="15" customHeight="1" x14ac:dyDescent="0.25">
      <c r="A6" s="26" t="s">
        <v>69</v>
      </c>
      <c r="B6" s="282" t="s">
        <v>5</v>
      </c>
      <c r="C6" s="282"/>
      <c r="D6" s="282"/>
      <c r="E6" s="282"/>
      <c r="F6" s="282"/>
      <c r="G6" s="282"/>
      <c r="H6" s="282"/>
      <c r="I6" s="283"/>
    </row>
    <row r="7" spans="1:13" s="23" customFormat="1" ht="15" customHeight="1" x14ac:dyDescent="0.25">
      <c r="A7" s="8" t="s">
        <v>113</v>
      </c>
      <c r="B7" s="9"/>
      <c r="C7" s="10"/>
      <c r="D7" s="11"/>
      <c r="E7" s="9"/>
      <c r="F7" s="16" t="s">
        <v>114</v>
      </c>
      <c r="G7" s="56"/>
      <c r="H7" s="69"/>
      <c r="I7" s="74"/>
    </row>
    <row r="8" spans="1:13" ht="24.95" customHeight="1" x14ac:dyDescent="0.25">
      <c r="A8" s="284" t="s">
        <v>21</v>
      </c>
      <c r="B8" s="285"/>
      <c r="C8" s="285"/>
      <c r="D8" s="285"/>
      <c r="E8" s="285"/>
      <c r="F8" s="285"/>
      <c r="G8" s="285"/>
      <c r="H8" s="285"/>
      <c r="I8" s="286"/>
    </row>
    <row r="9" spans="1:13" ht="24.95" customHeight="1" x14ac:dyDescent="0.25">
      <c r="A9" s="12" t="s">
        <v>16</v>
      </c>
      <c r="B9" s="100" t="s">
        <v>15</v>
      </c>
      <c r="C9" s="287" t="s">
        <v>14</v>
      </c>
      <c r="D9" s="287"/>
      <c r="E9" s="287"/>
      <c r="F9" s="100" t="s">
        <v>13</v>
      </c>
      <c r="G9" s="57" t="s">
        <v>12</v>
      </c>
      <c r="H9" s="47" t="s">
        <v>11</v>
      </c>
      <c r="I9" s="75" t="s">
        <v>10</v>
      </c>
    </row>
    <row r="10" spans="1:13" s="32" customFormat="1" ht="24.95" customHeight="1" x14ac:dyDescent="0.25">
      <c r="A10" s="24">
        <v>20035</v>
      </c>
      <c r="B10" s="25" t="s">
        <v>6</v>
      </c>
      <c r="C10" s="237" t="e">
        <f>IF(B10="","",IF(B10="DER-ES",VLOOKUP(A10,#REF!,2,FALSE),IF(B10="IOPES",VLOOKUP(A10,#REF!,2,FALSE),IF(B10="SINAPI",VLOOKUP(A10,#REF!,2,FALSE)))))</f>
        <v>#REF!</v>
      </c>
      <c r="D10" s="238"/>
      <c r="E10" s="239"/>
      <c r="F10" s="159" t="e">
        <f>IF(B10="","",IF(B10="DER-ES",VLOOKUP(A10,#REF!,3,FALSE),IF(B10="IOPES",VLOOKUP(A10,#REF!,3,FALSE),IF(B10="SINAPI",VLOOKUP(A10,#REF!,3,FALSE)))))</f>
        <v>#REF!</v>
      </c>
      <c r="G10" s="58">
        <v>0.2</v>
      </c>
      <c r="H10" s="160" t="e">
        <f>IF(B10="","",IF(B10="DER-ES",VLOOKUP(A10,#REF!,4,FALSE),IF(B10="IOPES",VLOOKUP(A10,#REF!,4,FALSE),IF(B10="SINAPI",VLOOKUP(A10,#REF!,4,FALSE)))))</f>
        <v>#REF!</v>
      </c>
      <c r="I10" s="157" t="e">
        <f t="shared" ref="I10:I12" si="0">G10*H10</f>
        <v>#REF!</v>
      </c>
      <c r="M10" s="39"/>
    </row>
    <row r="11" spans="1:13" s="32" customFormat="1" ht="24.95" customHeight="1" x14ac:dyDescent="0.25">
      <c r="A11" s="24">
        <v>20002</v>
      </c>
      <c r="B11" s="25" t="s">
        <v>6</v>
      </c>
      <c r="C11" s="237" t="e">
        <f>IF(B11="","",IF(B11="DER-ES",VLOOKUP(A11,#REF!,2,FALSE),IF(B11="IOPES",VLOOKUP(A11,#REF!,2,FALSE),IF(B11="SINAPI",VLOOKUP(A11,#REF!,2,FALSE)))))</f>
        <v>#REF!</v>
      </c>
      <c r="D11" s="238"/>
      <c r="E11" s="239"/>
      <c r="F11" s="159" t="e">
        <f>IF(B11="","",IF(B11="DER-ES",VLOOKUP(A11,#REF!,3,FALSE),IF(B11="IOPES",VLOOKUP(A11,#REF!,3,FALSE),IF(B11="SINAPI",VLOOKUP(A11,#REF!,3,FALSE)))))</f>
        <v>#REF!</v>
      </c>
      <c r="G11" s="58">
        <v>0.1</v>
      </c>
      <c r="H11" s="160" t="e">
        <f>IF(B11="","",IF(B11="DER-ES",VLOOKUP(A11,#REF!,4,FALSE),IF(B11="IOPES",VLOOKUP(A11,#REF!,4,FALSE),IF(B11="SINAPI",VLOOKUP(A11,#REF!,4,FALSE)))))</f>
        <v>#REF!</v>
      </c>
      <c r="I11" s="157" t="e">
        <f t="shared" si="0"/>
        <v>#REF!</v>
      </c>
      <c r="M11" s="39"/>
    </row>
    <row r="12" spans="1:13" s="32" customFormat="1" ht="24.95" customHeight="1" x14ac:dyDescent="0.25">
      <c r="A12" s="24">
        <v>20065</v>
      </c>
      <c r="B12" s="25" t="s">
        <v>6</v>
      </c>
      <c r="C12" s="237" t="e">
        <f>IF(B12="","",IF(B12="DER-ES",VLOOKUP(A12,#REF!,2,FALSE),IF(B12="IOPES",VLOOKUP(A12,#REF!,2,FALSE),IF(B12="SINAPI",VLOOKUP(A12,#REF!,2,FALSE)))))</f>
        <v>#REF!</v>
      </c>
      <c r="D12" s="238"/>
      <c r="E12" s="239"/>
      <c r="F12" s="159" t="e">
        <f>IF(B12="","",IF(B12="DER-ES",VLOOKUP(A12,#REF!,3,FALSE),IF(B12="IOPES",VLOOKUP(A12,#REF!,3,FALSE),IF(B12="SINAPI",VLOOKUP(A12,#REF!,3,FALSE)))))</f>
        <v>#REF!</v>
      </c>
      <c r="G12" s="58">
        <v>0.4</v>
      </c>
      <c r="H12" s="160" t="e">
        <f>IF(B12="","",IF(B12="DER-ES",VLOOKUP(A12,#REF!,4,FALSE),IF(B12="IOPES",VLOOKUP(A12,#REF!,4,FALSE),IF(B12="SINAPI",VLOOKUP(A12,#REF!,4,FALSE)))))</f>
        <v>#REF!</v>
      </c>
      <c r="I12" s="157" t="e">
        <f t="shared" si="0"/>
        <v>#REF!</v>
      </c>
      <c r="M12" s="39"/>
    </row>
    <row r="13" spans="1:13" s="32" customFormat="1" ht="24.95" customHeight="1" x14ac:dyDescent="0.25">
      <c r="A13" s="24"/>
      <c r="B13" s="25"/>
      <c r="C13" s="273"/>
      <c r="D13" s="274"/>
      <c r="E13" s="275"/>
      <c r="F13" s="25"/>
      <c r="G13" s="58"/>
      <c r="H13" s="45"/>
      <c r="I13" s="50"/>
    </row>
    <row r="14" spans="1:13" ht="24.95" customHeight="1" x14ac:dyDescent="0.25">
      <c r="A14" s="306" t="s">
        <v>18</v>
      </c>
      <c r="B14" s="307"/>
      <c r="C14" s="307"/>
      <c r="D14" s="307"/>
      <c r="E14" s="307"/>
      <c r="F14" s="307"/>
      <c r="G14" s="307"/>
      <c r="H14" s="307"/>
      <c r="I14" s="83" t="e">
        <f>SUM(I10:I13)</f>
        <v>#REF!</v>
      </c>
    </row>
    <row r="15" spans="1:13" ht="24.95" customHeight="1" x14ac:dyDescent="0.25">
      <c r="A15" s="104"/>
      <c r="B15" s="105"/>
      <c r="C15" s="105"/>
      <c r="D15" s="105"/>
      <c r="E15" s="105"/>
      <c r="F15" s="105"/>
      <c r="G15" s="105"/>
      <c r="H15" s="105"/>
      <c r="I15" s="86"/>
    </row>
    <row r="16" spans="1:13" ht="24.95" customHeight="1" x14ac:dyDescent="0.25">
      <c r="A16" s="261" t="s">
        <v>17</v>
      </c>
      <c r="B16" s="262"/>
      <c r="C16" s="262"/>
      <c r="D16" s="262"/>
      <c r="E16" s="262"/>
      <c r="F16" s="262"/>
      <c r="G16" s="262"/>
      <c r="H16" s="262"/>
      <c r="I16" s="263"/>
    </row>
    <row r="17" spans="1:13" ht="24.95" customHeight="1" x14ac:dyDescent="0.25">
      <c r="A17" s="13" t="s">
        <v>16</v>
      </c>
      <c r="B17" s="99" t="s">
        <v>15</v>
      </c>
      <c r="C17" s="276" t="s">
        <v>14</v>
      </c>
      <c r="D17" s="276"/>
      <c r="E17" s="276"/>
      <c r="F17" s="106" t="s">
        <v>13</v>
      </c>
      <c r="G17" s="60" t="s">
        <v>12</v>
      </c>
      <c r="H17" s="71" t="s">
        <v>11</v>
      </c>
      <c r="I17" s="78" t="s">
        <v>10</v>
      </c>
    </row>
    <row r="18" spans="1:13" s="32" customFormat="1" ht="24.95" customHeight="1" x14ac:dyDescent="0.25">
      <c r="A18" s="6">
        <v>10109</v>
      </c>
      <c r="B18" s="28" t="s">
        <v>6</v>
      </c>
      <c r="C18" s="237" t="e">
        <f>IF(B18="","",IF(B18="DER-ES",VLOOKUP(A18,#REF!,2,FALSE),IF(B18="IOPES",VLOOKUP(A18,#REF!,2,FALSE),IF(B18="SINAPI",VLOOKUP(A18,#REF!,2,FALSE)))))</f>
        <v>#REF!</v>
      </c>
      <c r="D18" s="238"/>
      <c r="E18" s="239"/>
      <c r="F18" s="159" t="e">
        <f>IF(B18="","",IF(B18="DER-ES",VLOOKUP(A18,#REF!,3,FALSE),IF(B18="IOPES",VLOOKUP(A18,#REF!,3,FALSE),IF(B18="SINAPI",VLOOKUP(A18,#REF!,3,FALSE)))))</f>
        <v>#REF!</v>
      </c>
      <c r="G18" s="61">
        <v>0.05</v>
      </c>
      <c r="H18" s="160" t="e">
        <f>IF(B18="","",IF(B18="DER-ES",VLOOKUP(A18,#REF!,4,FALSE),IF(B18="IOPES",VLOOKUP(A18,#REF!,4,FALSE),IF(B18="SINAPI",VLOOKUP(A18,#REF!,4,FALSE)))))</f>
        <v>#REF!</v>
      </c>
      <c r="I18" s="157" t="e">
        <f t="shared" ref="I18:I20" si="1">G18*H18</f>
        <v>#REF!</v>
      </c>
    </row>
    <row r="19" spans="1:13" ht="24.95" customHeight="1" x14ac:dyDescent="0.25">
      <c r="A19" s="28" t="s">
        <v>31</v>
      </c>
      <c r="B19" s="28" t="s">
        <v>26</v>
      </c>
      <c r="C19" s="323" t="s">
        <v>33</v>
      </c>
      <c r="D19" s="324"/>
      <c r="E19" s="325"/>
      <c r="F19" s="29" t="s">
        <v>5</v>
      </c>
      <c r="G19" s="60">
        <v>1</v>
      </c>
      <c r="H19" s="49">
        <v>56</v>
      </c>
      <c r="I19" s="157">
        <f t="shared" si="1"/>
        <v>56</v>
      </c>
    </row>
    <row r="20" spans="1:13" ht="24.95" customHeight="1" x14ac:dyDescent="0.25">
      <c r="A20" s="28">
        <v>2000</v>
      </c>
      <c r="B20" s="28" t="s">
        <v>6</v>
      </c>
      <c r="C20" s="326" t="s">
        <v>29</v>
      </c>
      <c r="D20" s="327"/>
      <c r="E20" s="328"/>
      <c r="F20" s="29" t="s">
        <v>53</v>
      </c>
      <c r="G20" s="68">
        <v>0.05</v>
      </c>
      <c r="H20" s="49" t="e">
        <f>+I14</f>
        <v>#REF!</v>
      </c>
      <c r="I20" s="157" t="e">
        <f t="shared" si="1"/>
        <v>#REF!</v>
      </c>
    </row>
    <row r="21" spans="1:13" ht="24.95" customHeight="1" x14ac:dyDescent="0.25">
      <c r="A21" s="28">
        <v>30032</v>
      </c>
      <c r="B21" s="28" t="s">
        <v>6</v>
      </c>
      <c r="C21" s="237" t="e">
        <f>IF(B21="","",IF(B21="DER-ES",VLOOKUP(A21,#REF!,2,FALSE),IF(B21="IOPES",VLOOKUP(A21,#REF!,2,FALSE),IF(B21="SINAPI",VLOOKUP(A21,#REF!,2,FALSE)))))</f>
        <v>#REF!</v>
      </c>
      <c r="D21" s="238"/>
      <c r="E21" s="239"/>
      <c r="F21" s="159" t="e">
        <f>IF(B21="","",IF(B21="DER-ES",VLOOKUP(A21,#REF!,3,FALSE),IF(B21="IOPES",VLOOKUP(A21,#REF!,3,FALSE),IF(B21="SINAPI",VLOOKUP(A21,#REF!,3,FALSE)))))</f>
        <v>#REF!</v>
      </c>
      <c r="G21" s="68">
        <v>0.02</v>
      </c>
      <c r="H21" s="160" t="e">
        <f>IF(B21="","",IF(B21="DER-ES",VLOOKUP(A21,#REF!,4,FALSE),IF(B21="IOPES",VLOOKUP(A21,#REF!,4,FALSE),IF(B21="SINAPI",VLOOKUP(A21,#REF!,4,FALSE)))))</f>
        <v>#REF!</v>
      </c>
      <c r="I21" s="157" t="e">
        <f t="shared" ref="I21:I22" si="2">G21*H21</f>
        <v>#REF!</v>
      </c>
      <c r="M21" s="39"/>
    </row>
    <row r="22" spans="1:13" ht="24.95" customHeight="1" x14ac:dyDescent="0.25">
      <c r="A22" s="28">
        <v>30032</v>
      </c>
      <c r="B22" s="28" t="s">
        <v>6</v>
      </c>
      <c r="C22" s="237" t="e">
        <f>IF(B22="","",IF(B22="DER-ES",VLOOKUP(A22,#REF!,2,FALSE),IF(B22="IOPES",VLOOKUP(A22,#REF!,2,FALSE),IF(B22="SINAPI",VLOOKUP(A22,#REF!,2,FALSE)))))</f>
        <v>#REF!</v>
      </c>
      <c r="D22" s="238"/>
      <c r="E22" s="239"/>
      <c r="F22" s="159" t="e">
        <f>IF(B22="","",IF(B22="DER-ES",VLOOKUP(A22,#REF!,3,FALSE),IF(B22="IOPES",VLOOKUP(A22,#REF!,3,FALSE),IF(B22="SINAPI",VLOOKUP(A22,#REF!,3,FALSE)))))</f>
        <v>#REF!</v>
      </c>
      <c r="G22" s="68">
        <v>0.18</v>
      </c>
      <c r="H22" s="160" t="e">
        <f>IF(B22="","",IF(B22="DER-ES",VLOOKUP(A22,#REF!,4,FALSE),IF(B22="IOPES",VLOOKUP(A22,#REF!,4,FALSE),IF(B22="SINAPI",VLOOKUP(A22,#REF!,4,FALSE)))))</f>
        <v>#REF!</v>
      </c>
      <c r="I22" s="157" t="e">
        <f t="shared" si="2"/>
        <v>#REF!</v>
      </c>
      <c r="M22" s="39"/>
    </row>
    <row r="23" spans="1:13" s="23" customFormat="1" ht="24.95" customHeight="1" x14ac:dyDescent="0.25">
      <c r="A23" s="1"/>
      <c r="B23" s="1"/>
      <c r="C23" s="277"/>
      <c r="D23" s="278"/>
      <c r="E23" s="279"/>
      <c r="F23" s="14"/>
      <c r="G23" s="57"/>
      <c r="H23" s="48"/>
      <c r="I23" s="50"/>
    </row>
    <row r="24" spans="1:13" ht="24.95" customHeight="1" x14ac:dyDescent="0.25">
      <c r="A24" s="270" t="s">
        <v>4</v>
      </c>
      <c r="B24" s="271"/>
      <c r="C24" s="271"/>
      <c r="D24" s="271"/>
      <c r="E24" s="271"/>
      <c r="F24" s="271"/>
      <c r="G24" s="271"/>
      <c r="H24" s="272"/>
      <c r="I24" s="79" t="e">
        <f>SUM(I18:I23)</f>
        <v>#REF!</v>
      </c>
    </row>
    <row r="25" spans="1:13" ht="24.95" customHeight="1" x14ac:dyDescent="0.25">
      <c r="A25" s="258"/>
      <c r="B25" s="259"/>
      <c r="C25" s="259"/>
      <c r="D25" s="259"/>
      <c r="E25" s="259"/>
      <c r="F25" s="259"/>
      <c r="G25" s="259"/>
      <c r="H25" s="259"/>
      <c r="I25" s="260"/>
    </row>
    <row r="26" spans="1:13" ht="24.95" customHeight="1" x14ac:dyDescent="0.25">
      <c r="A26" s="261" t="s">
        <v>3</v>
      </c>
      <c r="B26" s="262"/>
      <c r="C26" s="262"/>
      <c r="D26" s="262"/>
      <c r="E26" s="262"/>
      <c r="F26" s="262"/>
      <c r="G26" s="262"/>
      <c r="H26" s="262"/>
      <c r="I26" s="263"/>
    </row>
    <row r="27" spans="1:13" ht="15" customHeight="1" x14ac:dyDescent="0.25">
      <c r="A27" s="264" t="s">
        <v>2</v>
      </c>
      <c r="B27" s="265"/>
      <c r="C27" s="265"/>
      <c r="D27" s="265"/>
      <c r="E27" s="265"/>
      <c r="F27" s="265"/>
      <c r="G27" s="265"/>
      <c r="H27" s="266"/>
      <c r="I27" s="80" t="e">
        <f>I14</f>
        <v>#REF!</v>
      </c>
    </row>
    <row r="28" spans="1:13" ht="15" customHeight="1" x14ac:dyDescent="0.25">
      <c r="A28" s="267" t="s">
        <v>1</v>
      </c>
      <c r="B28" s="268"/>
      <c r="C28" s="268"/>
      <c r="D28" s="268"/>
      <c r="E28" s="268"/>
      <c r="F28" s="268"/>
      <c r="G28" s="268"/>
      <c r="H28" s="269"/>
      <c r="I28" s="81" t="e">
        <f>I24</f>
        <v>#REF!</v>
      </c>
    </row>
    <row r="29" spans="1:13" ht="15" customHeight="1" x14ac:dyDescent="0.25">
      <c r="A29" s="219" t="s">
        <v>87</v>
      </c>
      <c r="B29" s="220"/>
      <c r="C29" s="220"/>
      <c r="D29" s="220"/>
      <c r="E29" s="220"/>
      <c r="F29" s="220"/>
      <c r="G29" s="220"/>
      <c r="H29" s="221"/>
      <c r="I29" s="144" t="e">
        <f>SUM(I27:I28)</f>
        <v>#REF!</v>
      </c>
    </row>
    <row r="30" spans="1:13" ht="15" customHeight="1" x14ac:dyDescent="0.25">
      <c r="A30" s="224" t="e">
        <f>#REF!</f>
        <v>#REF!</v>
      </c>
      <c r="B30" s="225"/>
      <c r="C30" s="225"/>
      <c r="D30" s="225"/>
      <c r="E30" s="225"/>
      <c r="F30" s="225"/>
      <c r="G30" s="225"/>
      <c r="H30" s="226"/>
      <c r="I30" s="144" t="e">
        <f>I29*A30/100</f>
        <v>#REF!</v>
      </c>
    </row>
    <row r="31" spans="1:13" ht="15" customHeight="1" x14ac:dyDescent="0.25">
      <c r="A31" s="222" t="s">
        <v>0</v>
      </c>
      <c r="B31" s="223"/>
      <c r="C31" s="223"/>
      <c r="D31" s="223"/>
      <c r="E31" s="223"/>
      <c r="F31" s="223"/>
      <c r="G31" s="223"/>
      <c r="H31" s="223"/>
      <c r="I31" s="158" t="e">
        <f>I30+I29</f>
        <v>#REF!</v>
      </c>
    </row>
  </sheetData>
  <mergeCells count="28">
    <mergeCell ref="A31:H31"/>
    <mergeCell ref="A26:I26"/>
    <mergeCell ref="A27:H27"/>
    <mergeCell ref="A28:H28"/>
    <mergeCell ref="A29:H29"/>
    <mergeCell ref="A30:H30"/>
    <mergeCell ref="C18:E18"/>
    <mergeCell ref="A25:I25"/>
    <mergeCell ref="C19:E19"/>
    <mergeCell ref="C20:E20"/>
    <mergeCell ref="C21:E21"/>
    <mergeCell ref="C22:E22"/>
    <mergeCell ref="C23:E23"/>
    <mergeCell ref="A24:H24"/>
    <mergeCell ref="C17:E17"/>
    <mergeCell ref="A1:D4"/>
    <mergeCell ref="E1:H4"/>
    <mergeCell ref="I1:I2"/>
    <mergeCell ref="B5:I5"/>
    <mergeCell ref="B6:I6"/>
    <mergeCell ref="A8:I8"/>
    <mergeCell ref="C9:E9"/>
    <mergeCell ref="C10:E10"/>
    <mergeCell ref="C11:E11"/>
    <mergeCell ref="C12:E12"/>
    <mergeCell ref="C13:E13"/>
    <mergeCell ref="A14:H14"/>
    <mergeCell ref="A16:I16"/>
  </mergeCells>
  <printOptions horizontalCentered="1" gridLines="1"/>
  <pageMargins left="0.39370078740157483" right="0.39370078740157483" top="0.78740157480314965" bottom="0.78740157480314965" header="0" footer="0"/>
  <pageSetup paperSize="9" scale="70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11"/>
  <dimension ref="A1:K24"/>
  <sheetViews>
    <sheetView zoomScale="85" zoomScaleNormal="85" zoomScaleSheetLayoutView="100" workbookViewId="0">
      <selection activeCell="V30" sqref="V30"/>
    </sheetView>
  </sheetViews>
  <sheetFormatPr defaultRowHeight="24.95" customHeight="1" x14ac:dyDescent="0.25"/>
  <cols>
    <col min="1" max="1" width="10.7109375" style="27" customWidth="1"/>
    <col min="2" max="2" width="10.7109375" style="21" customWidth="1"/>
    <col min="3" max="4" width="5.7109375" style="22" customWidth="1"/>
    <col min="5" max="5" width="60.7109375" style="22" customWidth="1"/>
    <col min="6" max="6" width="8.7109375" style="21" customWidth="1"/>
    <col min="7" max="7" width="8.7109375" style="59" customWidth="1"/>
    <col min="8" max="8" width="8.7109375" style="70" customWidth="1"/>
    <col min="9" max="9" width="12.7109375" style="82" customWidth="1"/>
    <col min="10" max="10" width="9.28515625" style="15" customWidth="1"/>
    <col min="11" max="11" width="12.28515625" style="15" customWidth="1"/>
    <col min="12" max="16384" width="9.140625" style="15"/>
  </cols>
  <sheetData>
    <row r="1" spans="1:11" ht="15" customHeight="1" x14ac:dyDescent="0.25">
      <c r="A1" s="240"/>
      <c r="B1" s="241"/>
      <c r="C1" s="241"/>
      <c r="D1" s="242"/>
      <c r="E1" s="249" t="s">
        <v>25</v>
      </c>
      <c r="F1" s="249"/>
      <c r="G1" s="249"/>
      <c r="H1" s="249"/>
      <c r="I1" s="250" t="s">
        <v>24</v>
      </c>
    </row>
    <row r="2" spans="1:11" ht="15" customHeight="1" x14ac:dyDescent="0.25">
      <c r="A2" s="243"/>
      <c r="B2" s="244"/>
      <c r="C2" s="244"/>
      <c r="D2" s="245"/>
      <c r="E2" s="249"/>
      <c r="F2" s="249"/>
      <c r="G2" s="249"/>
      <c r="H2" s="249"/>
      <c r="I2" s="250"/>
      <c r="K2" s="30"/>
    </row>
    <row r="3" spans="1:11" ht="15" customHeight="1" x14ac:dyDescent="0.25">
      <c r="A3" s="243"/>
      <c r="B3" s="244"/>
      <c r="C3" s="244"/>
      <c r="D3" s="245"/>
      <c r="E3" s="249"/>
      <c r="F3" s="249"/>
      <c r="G3" s="249"/>
      <c r="H3" s="249"/>
      <c r="I3" s="108" t="e">
        <f>#REF!</f>
        <v>#REF!</v>
      </c>
    </row>
    <row r="4" spans="1:11" ht="15" customHeight="1" x14ac:dyDescent="0.25">
      <c r="A4" s="246"/>
      <c r="B4" s="247"/>
      <c r="C4" s="247"/>
      <c r="D4" s="248"/>
      <c r="E4" s="249"/>
      <c r="F4" s="249"/>
      <c r="G4" s="249"/>
      <c r="H4" s="249"/>
      <c r="I4" s="156" t="str">
        <f ca="1">RIGHT(CELL("nome.arquivo",I3),6)</f>
        <v>PAV-13</v>
      </c>
    </row>
    <row r="5" spans="1:11" ht="15" customHeight="1" x14ac:dyDescent="0.25">
      <c r="A5" s="26" t="s">
        <v>23</v>
      </c>
      <c r="B5" s="280" t="s">
        <v>115</v>
      </c>
      <c r="C5" s="280"/>
      <c r="D5" s="280"/>
      <c r="E5" s="280"/>
      <c r="F5" s="280"/>
      <c r="G5" s="280"/>
      <c r="H5" s="280"/>
      <c r="I5" s="281"/>
      <c r="J5" s="31"/>
    </row>
    <row r="6" spans="1:11" ht="15" customHeight="1" x14ac:dyDescent="0.25">
      <c r="A6" s="26" t="s">
        <v>69</v>
      </c>
      <c r="B6" s="282" t="s">
        <v>5</v>
      </c>
      <c r="C6" s="282"/>
      <c r="D6" s="282"/>
      <c r="E6" s="282"/>
      <c r="F6" s="282"/>
      <c r="G6" s="282"/>
      <c r="H6" s="282"/>
      <c r="I6" s="283"/>
    </row>
    <row r="7" spans="1:11" ht="15" customHeight="1" x14ac:dyDescent="0.25">
      <c r="A7" s="8" t="s">
        <v>113</v>
      </c>
      <c r="B7" s="9"/>
      <c r="C7" s="10"/>
      <c r="D7" s="11"/>
      <c r="E7" s="9"/>
      <c r="F7" s="16" t="s">
        <v>114</v>
      </c>
      <c r="G7" s="56"/>
      <c r="H7" s="69"/>
      <c r="I7" s="74"/>
    </row>
    <row r="8" spans="1:11" ht="24.95" customHeight="1" x14ac:dyDescent="0.25">
      <c r="A8" s="284" t="s">
        <v>21</v>
      </c>
      <c r="B8" s="285"/>
      <c r="C8" s="285"/>
      <c r="D8" s="285"/>
      <c r="E8" s="285"/>
      <c r="F8" s="285"/>
      <c r="G8" s="285"/>
      <c r="H8" s="285"/>
      <c r="I8" s="286"/>
    </row>
    <row r="9" spans="1:11" ht="24.95" customHeight="1" x14ac:dyDescent="0.25">
      <c r="A9" s="12" t="s">
        <v>16</v>
      </c>
      <c r="B9" s="100" t="s">
        <v>15</v>
      </c>
      <c r="C9" s="287" t="s">
        <v>14</v>
      </c>
      <c r="D9" s="287"/>
      <c r="E9" s="287"/>
      <c r="F9" s="100" t="s">
        <v>13</v>
      </c>
      <c r="G9" s="57" t="s">
        <v>12</v>
      </c>
      <c r="H9" s="47" t="s">
        <v>11</v>
      </c>
      <c r="I9" s="75" t="s">
        <v>10</v>
      </c>
    </row>
    <row r="10" spans="1:11" s="32" customFormat="1" ht="24.95" customHeight="1" x14ac:dyDescent="0.25">
      <c r="A10" s="24"/>
      <c r="B10" s="25"/>
      <c r="C10" s="101"/>
      <c r="D10" s="102"/>
      <c r="E10" s="103"/>
      <c r="F10" s="25"/>
      <c r="G10" s="58"/>
      <c r="H10" s="45"/>
      <c r="I10" s="50"/>
    </row>
    <row r="11" spans="1:11" s="32" customFormat="1" ht="24.95" customHeight="1" x14ac:dyDescent="0.25">
      <c r="A11" s="24"/>
      <c r="B11" s="25"/>
      <c r="C11" s="273"/>
      <c r="D11" s="274"/>
      <c r="E11" s="275"/>
      <c r="F11" s="25"/>
      <c r="G11" s="58"/>
      <c r="H11" s="45"/>
      <c r="I11" s="50"/>
    </row>
    <row r="12" spans="1:11" ht="24.95" customHeight="1" x14ac:dyDescent="0.25">
      <c r="A12" s="306" t="s">
        <v>18</v>
      </c>
      <c r="B12" s="307"/>
      <c r="C12" s="307"/>
      <c r="D12" s="307"/>
      <c r="E12" s="307"/>
      <c r="F12" s="307"/>
      <c r="G12" s="307"/>
      <c r="H12" s="307"/>
      <c r="I12" s="83">
        <f>SUM(I10:I11)</f>
        <v>0</v>
      </c>
    </row>
    <row r="13" spans="1:11" ht="24.95" customHeight="1" x14ac:dyDescent="0.25">
      <c r="A13" s="261" t="s">
        <v>61</v>
      </c>
      <c r="B13" s="262"/>
      <c r="C13" s="262"/>
      <c r="D13" s="262"/>
      <c r="E13" s="262"/>
      <c r="F13" s="262"/>
      <c r="G13" s="262"/>
      <c r="H13" s="262"/>
      <c r="I13" s="263"/>
    </row>
    <row r="14" spans="1:11" ht="24.95" customHeight="1" x14ac:dyDescent="0.25">
      <c r="A14" s="13" t="s">
        <v>16</v>
      </c>
      <c r="B14" s="99"/>
      <c r="C14" s="276" t="s">
        <v>14</v>
      </c>
      <c r="D14" s="276"/>
      <c r="E14" s="276"/>
      <c r="F14" s="106" t="s">
        <v>13</v>
      </c>
      <c r="G14" s="60" t="s">
        <v>12</v>
      </c>
      <c r="H14" s="71" t="s">
        <v>11</v>
      </c>
      <c r="I14" s="78" t="s">
        <v>10</v>
      </c>
    </row>
    <row r="15" spans="1:11" s="23" customFormat="1" ht="50.1" customHeight="1" x14ac:dyDescent="0.25">
      <c r="A15" s="6" t="s">
        <v>31</v>
      </c>
      <c r="B15" s="28" t="s">
        <v>34</v>
      </c>
      <c r="C15" s="317" t="s">
        <v>115</v>
      </c>
      <c r="D15" s="318"/>
      <c r="E15" s="319"/>
      <c r="F15" s="7" t="s">
        <v>5</v>
      </c>
      <c r="G15" s="61">
        <v>1</v>
      </c>
      <c r="H15" s="46">
        <v>27.5</v>
      </c>
      <c r="I15" s="157">
        <f t="shared" ref="I15" si="0">G15*H15</f>
        <v>27.5</v>
      </c>
    </row>
    <row r="16" spans="1:11" s="23" customFormat="1" ht="24.95" customHeight="1" x14ac:dyDescent="0.25">
      <c r="A16" s="19"/>
      <c r="B16" s="1"/>
      <c r="C16" s="277"/>
      <c r="D16" s="278"/>
      <c r="E16" s="279"/>
      <c r="F16" s="14"/>
      <c r="G16" s="57"/>
      <c r="H16" s="47"/>
      <c r="I16" s="50"/>
    </row>
    <row r="17" spans="1:9" ht="24.95" customHeight="1" x14ac:dyDescent="0.25">
      <c r="A17" s="270" t="s">
        <v>4</v>
      </c>
      <c r="B17" s="271"/>
      <c r="C17" s="271"/>
      <c r="D17" s="271"/>
      <c r="E17" s="271"/>
      <c r="F17" s="271"/>
      <c r="G17" s="271"/>
      <c r="H17" s="272"/>
      <c r="I17" s="79">
        <f>SUM(I15:I16)</f>
        <v>27.5</v>
      </c>
    </row>
    <row r="18" spans="1:9" ht="24.95" customHeight="1" x14ac:dyDescent="0.25">
      <c r="A18" s="258"/>
      <c r="B18" s="259"/>
      <c r="C18" s="259"/>
      <c r="D18" s="259"/>
      <c r="E18" s="259"/>
      <c r="F18" s="259"/>
      <c r="G18" s="259"/>
      <c r="H18" s="259"/>
      <c r="I18" s="260"/>
    </row>
    <row r="19" spans="1:9" ht="24.95" customHeight="1" x14ac:dyDescent="0.25">
      <c r="A19" s="261" t="s">
        <v>3</v>
      </c>
      <c r="B19" s="262"/>
      <c r="C19" s="262"/>
      <c r="D19" s="262"/>
      <c r="E19" s="262"/>
      <c r="F19" s="262"/>
      <c r="G19" s="262"/>
      <c r="H19" s="262"/>
      <c r="I19" s="263"/>
    </row>
    <row r="20" spans="1:9" ht="15" customHeight="1" x14ac:dyDescent="0.25">
      <c r="A20" s="264" t="s">
        <v>2</v>
      </c>
      <c r="B20" s="265"/>
      <c r="C20" s="265"/>
      <c r="D20" s="265"/>
      <c r="E20" s="265"/>
      <c r="F20" s="265"/>
      <c r="G20" s="265"/>
      <c r="H20" s="266"/>
      <c r="I20" s="80">
        <f>I12</f>
        <v>0</v>
      </c>
    </row>
    <row r="21" spans="1:9" ht="15" customHeight="1" x14ac:dyDescent="0.25">
      <c r="A21" s="267" t="s">
        <v>1</v>
      </c>
      <c r="B21" s="268"/>
      <c r="C21" s="268"/>
      <c r="D21" s="268"/>
      <c r="E21" s="268"/>
      <c r="F21" s="268"/>
      <c r="G21" s="268"/>
      <c r="H21" s="269"/>
      <c r="I21" s="81">
        <f>I17</f>
        <v>27.5</v>
      </c>
    </row>
    <row r="22" spans="1:9" ht="15" customHeight="1" x14ac:dyDescent="0.25">
      <c r="A22" s="219" t="s">
        <v>87</v>
      </c>
      <c r="B22" s="220"/>
      <c r="C22" s="220"/>
      <c r="D22" s="220"/>
      <c r="E22" s="220"/>
      <c r="F22" s="220"/>
      <c r="G22" s="220"/>
      <c r="H22" s="221"/>
      <c r="I22" s="144">
        <f>SUM(I20:I21)</f>
        <v>27.5</v>
      </c>
    </row>
    <row r="23" spans="1:9" ht="15" customHeight="1" x14ac:dyDescent="0.25">
      <c r="A23" s="224" t="e">
        <f>#REF!</f>
        <v>#REF!</v>
      </c>
      <c r="B23" s="225"/>
      <c r="C23" s="225"/>
      <c r="D23" s="225"/>
      <c r="E23" s="225"/>
      <c r="F23" s="225"/>
      <c r="G23" s="225"/>
      <c r="H23" s="226"/>
      <c r="I23" s="144" t="e">
        <f>I22*A23/100</f>
        <v>#REF!</v>
      </c>
    </row>
    <row r="24" spans="1:9" ht="15" customHeight="1" x14ac:dyDescent="0.25">
      <c r="A24" s="222" t="s">
        <v>0</v>
      </c>
      <c r="B24" s="223"/>
      <c r="C24" s="223"/>
      <c r="D24" s="223"/>
      <c r="E24" s="223"/>
      <c r="F24" s="223"/>
      <c r="G24" s="223"/>
      <c r="H24" s="223"/>
      <c r="I24" s="158" t="e">
        <f>I23+I22</f>
        <v>#REF!</v>
      </c>
    </row>
  </sheetData>
  <mergeCells count="21">
    <mergeCell ref="A21:H21"/>
    <mergeCell ref="A22:H22"/>
    <mergeCell ref="A23:H23"/>
    <mergeCell ref="A24:H24"/>
    <mergeCell ref="C15:E15"/>
    <mergeCell ref="A20:H20"/>
    <mergeCell ref="C16:E16"/>
    <mergeCell ref="A17:H17"/>
    <mergeCell ref="A18:I18"/>
    <mergeCell ref="A19:I19"/>
    <mergeCell ref="C9:E9"/>
    <mergeCell ref="C11:E11"/>
    <mergeCell ref="A12:H12"/>
    <mergeCell ref="A13:I13"/>
    <mergeCell ref="C14:E14"/>
    <mergeCell ref="A8:I8"/>
    <mergeCell ref="A1:D4"/>
    <mergeCell ref="E1:H4"/>
    <mergeCell ref="I1:I2"/>
    <mergeCell ref="B5:I5"/>
    <mergeCell ref="B6:I6"/>
  </mergeCells>
  <printOptions horizontalCentered="1" gridLines="1"/>
  <pageMargins left="0.39370078740157483" right="0.39370078740157483" top="0.78740157480314965" bottom="0.78740157480314965" header="0" footer="0"/>
  <pageSetup paperSize="9" scale="70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34"/>
  <sheetViews>
    <sheetView view="pageBreakPreview" zoomScaleNormal="85" zoomScaleSheetLayoutView="100" workbookViewId="0">
      <selection activeCell="M15" sqref="M14:M15"/>
    </sheetView>
  </sheetViews>
  <sheetFormatPr defaultRowHeight="24.95" customHeight="1" x14ac:dyDescent="0.25"/>
  <cols>
    <col min="1" max="1" width="10.7109375" style="27" customWidth="1"/>
    <col min="2" max="2" width="10.7109375" style="21" customWidth="1"/>
    <col min="3" max="4" width="5.7109375" style="22" customWidth="1"/>
    <col min="5" max="5" width="60.7109375" style="22" customWidth="1"/>
    <col min="6" max="6" width="9.85546875" style="21" customWidth="1"/>
    <col min="7" max="7" width="8.7109375" style="59" customWidth="1"/>
    <col min="8" max="8" width="8.7109375" style="70" customWidth="1"/>
    <col min="9" max="9" width="12.7109375" style="82" customWidth="1"/>
    <col min="10" max="16384" width="9.140625" style="15"/>
  </cols>
  <sheetData>
    <row r="1" spans="1:9" ht="15" customHeight="1" x14ac:dyDescent="0.25">
      <c r="A1" s="240"/>
      <c r="B1" s="241"/>
      <c r="C1" s="241"/>
      <c r="D1" s="242"/>
      <c r="E1" s="249" t="s">
        <v>25</v>
      </c>
      <c r="F1" s="249"/>
      <c r="G1" s="249"/>
      <c r="H1" s="249"/>
      <c r="I1" s="250" t="s">
        <v>24</v>
      </c>
    </row>
    <row r="2" spans="1:9" ht="15" customHeight="1" x14ac:dyDescent="0.25">
      <c r="A2" s="243"/>
      <c r="B2" s="244"/>
      <c r="C2" s="244"/>
      <c r="D2" s="245"/>
      <c r="E2" s="249"/>
      <c r="F2" s="249"/>
      <c r="G2" s="249"/>
      <c r="H2" s="249"/>
      <c r="I2" s="250"/>
    </row>
    <row r="3" spans="1:9" ht="15" customHeight="1" x14ac:dyDescent="0.25">
      <c r="A3" s="243"/>
      <c r="B3" s="244"/>
      <c r="C3" s="244"/>
      <c r="D3" s="245"/>
      <c r="E3" s="249"/>
      <c r="F3" s="249"/>
      <c r="G3" s="249"/>
      <c r="H3" s="249"/>
      <c r="I3" s="108">
        <v>43101</v>
      </c>
    </row>
    <row r="4" spans="1:9" ht="15" customHeight="1" x14ac:dyDescent="0.25">
      <c r="A4" s="246"/>
      <c r="B4" s="247"/>
      <c r="C4" s="247"/>
      <c r="D4" s="248"/>
      <c r="E4" s="249"/>
      <c r="F4" s="249"/>
      <c r="G4" s="249"/>
      <c r="H4" s="249"/>
      <c r="I4" s="156" t="s">
        <v>116</v>
      </c>
    </row>
    <row r="5" spans="1:9" ht="15" customHeight="1" x14ac:dyDescent="0.25">
      <c r="A5" s="26" t="s">
        <v>23</v>
      </c>
      <c r="B5" s="280" t="s">
        <v>122</v>
      </c>
      <c r="C5" s="280"/>
      <c r="D5" s="280"/>
      <c r="E5" s="280"/>
      <c r="F5" s="280"/>
      <c r="G5" s="280"/>
      <c r="H5" s="280"/>
      <c r="I5" s="281"/>
    </row>
    <row r="6" spans="1:9" ht="15" customHeight="1" x14ac:dyDescent="0.25">
      <c r="A6" s="26" t="s">
        <v>69</v>
      </c>
      <c r="B6" s="282" t="s">
        <v>8</v>
      </c>
      <c r="C6" s="282"/>
      <c r="D6" s="282"/>
      <c r="E6" s="282"/>
      <c r="F6" s="282"/>
      <c r="G6" s="282"/>
      <c r="H6" s="282"/>
      <c r="I6" s="283"/>
    </row>
    <row r="7" spans="1:9" ht="15" customHeight="1" x14ac:dyDescent="0.25">
      <c r="A7" s="8" t="s">
        <v>113</v>
      </c>
      <c r="B7" s="9"/>
      <c r="C7" s="10"/>
      <c r="D7" s="11"/>
      <c r="E7" s="9"/>
      <c r="F7" s="16" t="s">
        <v>114</v>
      </c>
      <c r="G7" s="56"/>
      <c r="H7" s="69"/>
      <c r="I7" s="74"/>
    </row>
    <row r="8" spans="1:9" ht="24.95" customHeight="1" x14ac:dyDescent="0.25">
      <c r="A8" s="284" t="s">
        <v>21</v>
      </c>
      <c r="B8" s="285"/>
      <c r="C8" s="285"/>
      <c r="D8" s="285"/>
      <c r="E8" s="285"/>
      <c r="F8" s="285"/>
      <c r="G8" s="285"/>
      <c r="H8" s="285"/>
      <c r="I8" s="286"/>
    </row>
    <row r="9" spans="1:9" ht="24.95" customHeight="1" x14ac:dyDescent="0.25">
      <c r="A9" s="12" t="s">
        <v>16</v>
      </c>
      <c r="B9" s="115" t="s">
        <v>15</v>
      </c>
      <c r="C9" s="287" t="s">
        <v>14</v>
      </c>
      <c r="D9" s="287"/>
      <c r="E9" s="287"/>
      <c r="F9" s="115" t="s">
        <v>13</v>
      </c>
      <c r="G9" s="57" t="s">
        <v>12</v>
      </c>
      <c r="H9" s="47" t="s">
        <v>11</v>
      </c>
      <c r="I9" s="75" t="s">
        <v>10</v>
      </c>
    </row>
    <row r="10" spans="1:9" s="32" customFormat="1" ht="24.95" customHeight="1" x14ac:dyDescent="0.25">
      <c r="A10" s="183">
        <v>20109</v>
      </c>
      <c r="B10" s="29" t="s">
        <v>6</v>
      </c>
      <c r="C10" s="237" t="s">
        <v>72</v>
      </c>
      <c r="D10" s="238"/>
      <c r="E10" s="239"/>
      <c r="F10" s="159" t="s">
        <v>19</v>
      </c>
      <c r="G10" s="61">
        <v>1</v>
      </c>
      <c r="H10" s="160">
        <v>12.35</v>
      </c>
      <c r="I10" s="157">
        <v>12.35</v>
      </c>
    </row>
    <row r="11" spans="1:9" s="32" customFormat="1" ht="24.95" customHeight="1" x14ac:dyDescent="0.25">
      <c r="A11" s="191">
        <v>20002</v>
      </c>
      <c r="B11" s="29" t="s">
        <v>6</v>
      </c>
      <c r="C11" s="237" t="s">
        <v>20</v>
      </c>
      <c r="D11" s="238"/>
      <c r="E11" s="239"/>
      <c r="F11" s="159" t="s">
        <v>19</v>
      </c>
      <c r="G11" s="192">
        <v>1</v>
      </c>
      <c r="H11" s="160">
        <v>10.16</v>
      </c>
      <c r="I11" s="157">
        <v>10.16</v>
      </c>
    </row>
    <row r="12" spans="1:9" s="32" customFormat="1" ht="24.95" customHeight="1" x14ac:dyDescent="0.25">
      <c r="A12" s="24"/>
      <c r="B12" s="25"/>
      <c r="C12" s="273"/>
      <c r="D12" s="274"/>
      <c r="E12" s="275"/>
      <c r="F12" s="25"/>
      <c r="G12" s="58"/>
      <c r="H12" s="45"/>
      <c r="I12" s="50"/>
    </row>
    <row r="13" spans="1:9" ht="24.95" customHeight="1" x14ac:dyDescent="0.25">
      <c r="A13" s="306" t="s">
        <v>18</v>
      </c>
      <c r="B13" s="307"/>
      <c r="C13" s="307"/>
      <c r="D13" s="307"/>
      <c r="E13" s="307"/>
      <c r="F13" s="307"/>
      <c r="G13" s="307"/>
      <c r="H13" s="307"/>
      <c r="I13" s="83">
        <v>22.509999999999998</v>
      </c>
    </row>
    <row r="14" spans="1:9" ht="24.95" customHeight="1" x14ac:dyDescent="0.25">
      <c r="A14" s="261" t="s">
        <v>61</v>
      </c>
      <c r="B14" s="262"/>
      <c r="C14" s="262"/>
      <c r="D14" s="262"/>
      <c r="E14" s="262"/>
      <c r="F14" s="262"/>
      <c r="G14" s="262"/>
      <c r="H14" s="262"/>
      <c r="I14" s="263"/>
    </row>
    <row r="15" spans="1:9" ht="24.95" customHeight="1" x14ac:dyDescent="0.25">
      <c r="A15" s="13" t="s">
        <v>16</v>
      </c>
      <c r="B15" s="114"/>
      <c r="C15" s="276" t="s">
        <v>14</v>
      </c>
      <c r="D15" s="276"/>
      <c r="E15" s="276"/>
      <c r="F15" s="116" t="s">
        <v>13</v>
      </c>
      <c r="G15" s="60" t="s">
        <v>12</v>
      </c>
      <c r="H15" s="71" t="s">
        <v>11</v>
      </c>
      <c r="I15" s="78" t="s">
        <v>10</v>
      </c>
    </row>
    <row r="16" spans="1:9" s="23" customFormat="1" ht="24.95" customHeight="1" x14ac:dyDescent="0.25">
      <c r="A16" s="190">
        <v>2000</v>
      </c>
      <c r="B16" s="29" t="s">
        <v>6</v>
      </c>
      <c r="C16" s="329" t="s">
        <v>29</v>
      </c>
      <c r="D16" s="330"/>
      <c r="E16" s="331"/>
      <c r="F16" s="159" t="s">
        <v>53</v>
      </c>
      <c r="G16" s="195">
        <v>5</v>
      </c>
      <c r="H16" s="160">
        <v>1.1254999999999999</v>
      </c>
      <c r="I16" s="157">
        <v>5.6274999999999995</v>
      </c>
    </row>
    <row r="17" spans="1:9" s="32" customFormat="1" ht="24.95" customHeight="1" x14ac:dyDescent="0.25">
      <c r="A17" s="24">
        <v>30061</v>
      </c>
      <c r="B17" s="29" t="s">
        <v>6</v>
      </c>
      <c r="C17" s="237" t="s">
        <v>112</v>
      </c>
      <c r="D17" s="238"/>
      <c r="E17" s="239"/>
      <c r="F17" s="159" t="s">
        <v>19</v>
      </c>
      <c r="G17" s="192">
        <v>0.9</v>
      </c>
      <c r="H17" s="160">
        <v>13.98</v>
      </c>
      <c r="I17" s="157">
        <v>12.582000000000001</v>
      </c>
    </row>
    <row r="18" spans="1:9" s="32" customFormat="1" ht="24.95" customHeight="1" x14ac:dyDescent="0.25">
      <c r="A18" s="24">
        <v>30061</v>
      </c>
      <c r="B18" s="29" t="s">
        <v>6</v>
      </c>
      <c r="C18" s="237" t="s">
        <v>112</v>
      </c>
      <c r="D18" s="238"/>
      <c r="E18" s="239"/>
      <c r="F18" s="159" t="s">
        <v>19</v>
      </c>
      <c r="G18" s="192">
        <v>0.1</v>
      </c>
      <c r="H18" s="160">
        <v>13.34</v>
      </c>
      <c r="I18" s="157">
        <v>1.3340000000000001</v>
      </c>
    </row>
    <row r="19" spans="1:9" s="23" customFormat="1" ht="24.95" customHeight="1" x14ac:dyDescent="0.25">
      <c r="A19" s="183">
        <v>10129</v>
      </c>
      <c r="B19" s="29" t="s">
        <v>6</v>
      </c>
      <c r="C19" s="237" t="s">
        <v>104</v>
      </c>
      <c r="D19" s="238"/>
      <c r="E19" s="239"/>
      <c r="F19" s="159" t="s">
        <v>7</v>
      </c>
      <c r="G19" s="193">
        <v>2</v>
      </c>
      <c r="H19" s="160">
        <v>4.3099999999999996</v>
      </c>
      <c r="I19" s="157">
        <v>8.6199999999999992</v>
      </c>
    </row>
    <row r="20" spans="1:9" s="23" customFormat="1" ht="24.95" customHeight="1" x14ac:dyDescent="0.25">
      <c r="A20" s="191">
        <v>10198</v>
      </c>
      <c r="B20" s="29" t="s">
        <v>6</v>
      </c>
      <c r="C20" s="329" t="s">
        <v>106</v>
      </c>
      <c r="D20" s="330"/>
      <c r="E20" s="331"/>
      <c r="F20" s="159" t="s">
        <v>7</v>
      </c>
      <c r="G20" s="195">
        <v>0.24</v>
      </c>
      <c r="H20" s="160">
        <v>101.64</v>
      </c>
      <c r="I20" s="157">
        <v>24.393599999999999</v>
      </c>
    </row>
    <row r="21" spans="1:9" s="23" customFormat="1" ht="24.95" customHeight="1" x14ac:dyDescent="0.25">
      <c r="A21" s="190"/>
      <c r="B21" s="1"/>
      <c r="C21" s="187"/>
      <c r="D21" s="188"/>
      <c r="E21" s="189"/>
      <c r="F21" s="14"/>
      <c r="G21" s="57"/>
      <c r="H21" s="47"/>
      <c r="I21" s="157"/>
    </row>
    <row r="22" spans="1:9" s="23" customFormat="1" ht="24.95" customHeight="1" x14ac:dyDescent="0.25">
      <c r="A22" s="190"/>
      <c r="B22" s="1"/>
      <c r="C22" s="187"/>
      <c r="D22" s="188"/>
      <c r="E22" s="189"/>
      <c r="F22" s="14"/>
      <c r="G22" s="57"/>
      <c r="H22" s="47"/>
      <c r="I22" s="157"/>
    </row>
    <row r="23" spans="1:9" s="23" customFormat="1" ht="24.95" customHeight="1" x14ac:dyDescent="0.25">
      <c r="A23" s="190"/>
      <c r="B23" s="1"/>
      <c r="C23" s="187"/>
      <c r="D23" s="188"/>
      <c r="E23" s="189"/>
      <c r="F23" s="14"/>
      <c r="G23" s="57"/>
      <c r="H23" s="47"/>
      <c r="I23" s="157"/>
    </row>
    <row r="24" spans="1:9" s="23" customFormat="1" ht="24.95" customHeight="1" x14ac:dyDescent="0.25">
      <c r="A24" s="190"/>
      <c r="B24" s="1"/>
      <c r="C24" s="187"/>
      <c r="D24" s="188"/>
      <c r="E24" s="189"/>
      <c r="F24" s="14"/>
      <c r="G24" s="57"/>
      <c r="H24" s="47"/>
      <c r="I24" s="157"/>
    </row>
    <row r="25" spans="1:9" s="23" customFormat="1" ht="24.95" customHeight="1" x14ac:dyDescent="0.25">
      <c r="A25" s="190"/>
      <c r="B25" s="1"/>
      <c r="C25" s="187"/>
      <c r="D25" s="188"/>
      <c r="E25" s="189"/>
      <c r="F25" s="14"/>
      <c r="G25" s="57"/>
      <c r="H25" s="47"/>
      <c r="I25" s="157"/>
    </row>
    <row r="26" spans="1:9" s="23" customFormat="1" ht="24.95" customHeight="1" x14ac:dyDescent="0.25">
      <c r="A26" s="19"/>
      <c r="B26" s="1"/>
      <c r="C26" s="332"/>
      <c r="D26" s="333"/>
      <c r="E26" s="334"/>
      <c r="F26" s="14"/>
      <c r="G26" s="57"/>
      <c r="H26" s="47"/>
      <c r="I26" s="50"/>
    </row>
    <row r="27" spans="1:9" ht="24.95" customHeight="1" x14ac:dyDescent="0.25">
      <c r="A27" s="270" t="s">
        <v>4</v>
      </c>
      <c r="B27" s="271"/>
      <c r="C27" s="271"/>
      <c r="D27" s="271"/>
      <c r="E27" s="271"/>
      <c r="F27" s="271"/>
      <c r="G27" s="271"/>
      <c r="H27" s="272"/>
      <c r="I27" s="79">
        <v>52.557099999999998</v>
      </c>
    </row>
    <row r="28" spans="1:9" ht="24.95" customHeight="1" x14ac:dyDescent="0.25">
      <c r="A28" s="258"/>
      <c r="B28" s="259"/>
      <c r="C28" s="259"/>
      <c r="D28" s="259"/>
      <c r="E28" s="259"/>
      <c r="F28" s="259"/>
      <c r="G28" s="259"/>
      <c r="H28" s="259"/>
      <c r="I28" s="260"/>
    </row>
    <row r="29" spans="1:9" ht="24.95" customHeight="1" x14ac:dyDescent="0.25">
      <c r="A29" s="261" t="s">
        <v>3</v>
      </c>
      <c r="B29" s="262"/>
      <c r="C29" s="262"/>
      <c r="D29" s="262"/>
      <c r="E29" s="262"/>
      <c r="F29" s="262"/>
      <c r="G29" s="262"/>
      <c r="H29" s="262"/>
      <c r="I29" s="263"/>
    </row>
    <row r="30" spans="1:9" ht="15" customHeight="1" x14ac:dyDescent="0.25">
      <c r="A30" s="264" t="s">
        <v>2</v>
      </c>
      <c r="B30" s="265"/>
      <c r="C30" s="265"/>
      <c r="D30" s="265"/>
      <c r="E30" s="265"/>
      <c r="F30" s="265"/>
      <c r="G30" s="265"/>
      <c r="H30" s="266"/>
      <c r="I30" s="80">
        <v>22.509999999999998</v>
      </c>
    </row>
    <row r="31" spans="1:9" ht="15" customHeight="1" x14ac:dyDescent="0.25">
      <c r="A31" s="267" t="s">
        <v>1</v>
      </c>
      <c r="B31" s="268"/>
      <c r="C31" s="268"/>
      <c r="D31" s="268"/>
      <c r="E31" s="268"/>
      <c r="F31" s="268"/>
      <c r="G31" s="268"/>
      <c r="H31" s="269"/>
      <c r="I31" s="81">
        <v>52.557099999999998</v>
      </c>
    </row>
    <row r="32" spans="1:9" ht="15" customHeight="1" x14ac:dyDescent="0.25">
      <c r="A32" s="219" t="s">
        <v>87</v>
      </c>
      <c r="B32" s="220"/>
      <c r="C32" s="220"/>
      <c r="D32" s="220"/>
      <c r="E32" s="220"/>
      <c r="F32" s="220"/>
      <c r="G32" s="220"/>
      <c r="H32" s="221"/>
      <c r="I32" s="144">
        <v>75.067099999999996</v>
      </c>
    </row>
    <row r="33" spans="1:9" ht="15" customHeight="1" x14ac:dyDescent="0.25">
      <c r="A33" s="224">
        <v>29.63</v>
      </c>
      <c r="B33" s="225"/>
      <c r="C33" s="225"/>
      <c r="D33" s="225"/>
      <c r="E33" s="225"/>
      <c r="F33" s="225"/>
      <c r="G33" s="225"/>
      <c r="H33" s="226"/>
      <c r="I33" s="144">
        <v>22.242381729999998</v>
      </c>
    </row>
    <row r="34" spans="1:9" ht="15" customHeight="1" x14ac:dyDescent="0.25">
      <c r="A34" s="222" t="s">
        <v>0</v>
      </c>
      <c r="B34" s="223"/>
      <c r="C34" s="223"/>
      <c r="D34" s="223"/>
      <c r="E34" s="223"/>
      <c r="F34" s="223"/>
      <c r="G34" s="223"/>
      <c r="H34" s="223"/>
      <c r="I34" s="158">
        <v>97.309481729999987</v>
      </c>
    </row>
  </sheetData>
  <mergeCells count="27">
    <mergeCell ref="C19:E19"/>
    <mergeCell ref="A32:H32"/>
    <mergeCell ref="A33:H33"/>
    <mergeCell ref="A34:H34"/>
    <mergeCell ref="C20:E20"/>
    <mergeCell ref="C26:E26"/>
    <mergeCell ref="A27:H27"/>
    <mergeCell ref="A28:I28"/>
    <mergeCell ref="A29:I29"/>
    <mergeCell ref="A30:H30"/>
    <mergeCell ref="A31:H31"/>
    <mergeCell ref="A1:D4"/>
    <mergeCell ref="E1:H4"/>
    <mergeCell ref="I1:I2"/>
    <mergeCell ref="B5:I5"/>
    <mergeCell ref="B6:I6"/>
    <mergeCell ref="A8:I8"/>
    <mergeCell ref="C9:E9"/>
    <mergeCell ref="C12:E12"/>
    <mergeCell ref="A13:H13"/>
    <mergeCell ref="A14:I14"/>
    <mergeCell ref="C15:E15"/>
    <mergeCell ref="C10:E10"/>
    <mergeCell ref="C11:E11"/>
    <mergeCell ref="C17:E17"/>
    <mergeCell ref="C18:E18"/>
    <mergeCell ref="C16:E16"/>
  </mergeCells>
  <printOptions horizontalCentered="1" gridLines="1"/>
  <pageMargins left="0.39370078740157483" right="0.39370078740157483" top="0.78740157480314965" bottom="0.78740157480314965" header="0" footer="0"/>
  <pageSetup paperSize="9" scale="70" orientation="portrait" horizontalDpi="300" verticalDpi="300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29"/>
  <sheetViews>
    <sheetView view="pageBreakPreview" zoomScaleNormal="85" zoomScaleSheetLayoutView="100" workbookViewId="0">
      <selection activeCell="L16" sqref="L16"/>
    </sheetView>
  </sheetViews>
  <sheetFormatPr defaultRowHeight="24.95" customHeight="1" x14ac:dyDescent="0.25"/>
  <cols>
    <col min="1" max="1" width="10.7109375" style="27" customWidth="1"/>
    <col min="2" max="2" width="10.7109375" style="21" customWidth="1"/>
    <col min="3" max="4" width="5.7109375" style="22" customWidth="1"/>
    <col min="5" max="5" width="60.7109375" style="22" customWidth="1"/>
    <col min="6" max="6" width="9.85546875" style="21" customWidth="1"/>
    <col min="7" max="7" width="8.7109375" style="59" customWidth="1"/>
    <col min="8" max="8" width="8.7109375" style="70" customWidth="1"/>
    <col min="9" max="9" width="12.7109375" style="82" customWidth="1"/>
    <col min="10" max="16384" width="9.140625" style="15"/>
  </cols>
  <sheetData>
    <row r="1" spans="1:9" ht="15" customHeight="1" x14ac:dyDescent="0.25">
      <c r="A1" s="240"/>
      <c r="B1" s="241"/>
      <c r="C1" s="241"/>
      <c r="D1" s="242"/>
      <c r="E1" s="249" t="s">
        <v>25</v>
      </c>
      <c r="F1" s="249"/>
      <c r="G1" s="249"/>
      <c r="H1" s="249"/>
      <c r="I1" s="250" t="s">
        <v>24</v>
      </c>
    </row>
    <row r="2" spans="1:9" ht="15" customHeight="1" x14ac:dyDescent="0.25">
      <c r="A2" s="243"/>
      <c r="B2" s="244"/>
      <c r="C2" s="244"/>
      <c r="D2" s="245"/>
      <c r="E2" s="249"/>
      <c r="F2" s="249"/>
      <c r="G2" s="249"/>
      <c r="H2" s="249"/>
      <c r="I2" s="250"/>
    </row>
    <row r="3" spans="1:9" ht="15" customHeight="1" x14ac:dyDescent="0.25">
      <c r="A3" s="243"/>
      <c r="B3" s="244"/>
      <c r="C3" s="244"/>
      <c r="D3" s="245"/>
      <c r="E3" s="249"/>
      <c r="F3" s="249"/>
      <c r="G3" s="249"/>
      <c r="H3" s="249"/>
      <c r="I3" s="108">
        <v>43101</v>
      </c>
    </row>
    <row r="4" spans="1:9" ht="15" customHeight="1" x14ac:dyDescent="0.25">
      <c r="A4" s="246"/>
      <c r="B4" s="247"/>
      <c r="C4" s="247"/>
      <c r="D4" s="248"/>
      <c r="E4" s="249"/>
      <c r="F4" s="249"/>
      <c r="G4" s="249"/>
      <c r="H4" s="249"/>
      <c r="I4" s="156" t="s">
        <v>118</v>
      </c>
    </row>
    <row r="5" spans="1:9" ht="15" customHeight="1" x14ac:dyDescent="0.25">
      <c r="A5" s="26" t="s">
        <v>23</v>
      </c>
      <c r="B5" s="280" t="s">
        <v>126</v>
      </c>
      <c r="C5" s="280"/>
      <c r="D5" s="280"/>
      <c r="E5" s="280"/>
      <c r="F5" s="280"/>
      <c r="G5" s="280"/>
      <c r="H5" s="280"/>
      <c r="I5" s="281"/>
    </row>
    <row r="6" spans="1:9" ht="15" customHeight="1" x14ac:dyDescent="0.25">
      <c r="A6" s="26" t="s">
        <v>69</v>
      </c>
      <c r="B6" s="282" t="s">
        <v>5</v>
      </c>
      <c r="C6" s="282"/>
      <c r="D6" s="282"/>
      <c r="E6" s="282"/>
      <c r="F6" s="282"/>
      <c r="G6" s="282"/>
      <c r="H6" s="282"/>
      <c r="I6" s="283"/>
    </row>
    <row r="7" spans="1:9" ht="15" customHeight="1" x14ac:dyDescent="0.25">
      <c r="A7" s="8" t="s">
        <v>113</v>
      </c>
      <c r="B7" s="9"/>
      <c r="C7" s="10"/>
      <c r="D7" s="11"/>
      <c r="E7" s="9"/>
      <c r="F7" s="16" t="s">
        <v>114</v>
      </c>
      <c r="G7" s="56"/>
      <c r="H7" s="69"/>
      <c r="I7" s="74"/>
    </row>
    <row r="8" spans="1:9" ht="24.95" customHeight="1" x14ac:dyDescent="0.25">
      <c r="A8" s="284" t="s">
        <v>21</v>
      </c>
      <c r="B8" s="285"/>
      <c r="C8" s="285"/>
      <c r="D8" s="285"/>
      <c r="E8" s="285"/>
      <c r="F8" s="285"/>
      <c r="G8" s="285"/>
      <c r="H8" s="285"/>
      <c r="I8" s="286"/>
    </row>
    <row r="9" spans="1:9" ht="24.95" customHeight="1" x14ac:dyDescent="0.25">
      <c r="A9" s="12" t="s">
        <v>16</v>
      </c>
      <c r="B9" s="182" t="s">
        <v>15</v>
      </c>
      <c r="C9" s="287" t="s">
        <v>14</v>
      </c>
      <c r="D9" s="287"/>
      <c r="E9" s="287"/>
      <c r="F9" s="182" t="s">
        <v>13</v>
      </c>
      <c r="G9" s="57" t="s">
        <v>12</v>
      </c>
      <c r="H9" s="47" t="s">
        <v>11</v>
      </c>
      <c r="I9" s="75" t="s">
        <v>10</v>
      </c>
    </row>
    <row r="10" spans="1:9" s="32" customFormat="1" ht="24.95" customHeight="1" x14ac:dyDescent="0.25">
      <c r="A10" s="24">
        <v>20062</v>
      </c>
      <c r="B10" s="25" t="s">
        <v>6</v>
      </c>
      <c r="C10" s="237" t="s">
        <v>107</v>
      </c>
      <c r="D10" s="238"/>
      <c r="E10" s="239"/>
      <c r="F10" s="159" t="s">
        <v>19</v>
      </c>
      <c r="G10" s="58">
        <v>0.3</v>
      </c>
      <c r="H10" s="160">
        <v>22.51</v>
      </c>
      <c r="I10" s="50">
        <v>6.7530000000000001</v>
      </c>
    </row>
    <row r="11" spans="1:9" s="32" customFormat="1" ht="24.95" customHeight="1" x14ac:dyDescent="0.25">
      <c r="A11" s="24">
        <v>20110</v>
      </c>
      <c r="B11" s="25" t="s">
        <v>6</v>
      </c>
      <c r="C11" s="237" t="s">
        <v>108</v>
      </c>
      <c r="D11" s="238"/>
      <c r="E11" s="239"/>
      <c r="F11" s="159" t="s">
        <v>19</v>
      </c>
      <c r="G11" s="58">
        <v>1</v>
      </c>
      <c r="H11" s="160">
        <v>16.43</v>
      </c>
      <c r="I11" s="50">
        <v>16.43</v>
      </c>
    </row>
    <row r="12" spans="1:9" s="32" customFormat="1" ht="24.95" customHeight="1" x14ac:dyDescent="0.25">
      <c r="A12" s="24">
        <v>20002</v>
      </c>
      <c r="B12" s="25" t="s">
        <v>6</v>
      </c>
      <c r="C12" s="237" t="s">
        <v>20</v>
      </c>
      <c r="D12" s="238"/>
      <c r="E12" s="239"/>
      <c r="F12" s="159" t="s">
        <v>19</v>
      </c>
      <c r="G12" s="58">
        <v>2</v>
      </c>
      <c r="H12" s="160">
        <v>10.16</v>
      </c>
      <c r="I12" s="50">
        <v>20.32</v>
      </c>
    </row>
    <row r="13" spans="1:9" s="32" customFormat="1" ht="24.95" customHeight="1" x14ac:dyDescent="0.25">
      <c r="A13" s="24"/>
      <c r="B13" s="25"/>
      <c r="C13" s="237"/>
      <c r="D13" s="238"/>
      <c r="E13" s="239"/>
      <c r="F13" s="159"/>
      <c r="G13" s="58"/>
      <c r="H13" s="45"/>
      <c r="I13" s="50"/>
    </row>
    <row r="14" spans="1:9" ht="24.95" customHeight="1" x14ac:dyDescent="0.25">
      <c r="A14" s="306" t="s">
        <v>18</v>
      </c>
      <c r="B14" s="307"/>
      <c r="C14" s="307"/>
      <c r="D14" s="307"/>
      <c r="E14" s="307"/>
      <c r="F14" s="307"/>
      <c r="G14" s="307"/>
      <c r="H14" s="307"/>
      <c r="I14" s="83">
        <v>43.503</v>
      </c>
    </row>
    <row r="15" spans="1:9" ht="24.95" customHeight="1" x14ac:dyDescent="0.25">
      <c r="A15" s="261" t="s">
        <v>61</v>
      </c>
      <c r="B15" s="262"/>
      <c r="C15" s="262"/>
      <c r="D15" s="262"/>
      <c r="E15" s="262"/>
      <c r="F15" s="262"/>
      <c r="G15" s="262"/>
      <c r="H15" s="262"/>
      <c r="I15" s="263"/>
    </row>
    <row r="16" spans="1:9" ht="24.95" customHeight="1" x14ac:dyDescent="0.25">
      <c r="A16" s="13" t="s">
        <v>16</v>
      </c>
      <c r="B16" s="181"/>
      <c r="C16" s="276" t="s">
        <v>14</v>
      </c>
      <c r="D16" s="276"/>
      <c r="E16" s="276"/>
      <c r="F16" s="180" t="s">
        <v>13</v>
      </c>
      <c r="G16" s="60" t="s">
        <v>12</v>
      </c>
      <c r="H16" s="71" t="s">
        <v>11</v>
      </c>
      <c r="I16" s="78" t="s">
        <v>10</v>
      </c>
    </row>
    <row r="17" spans="1:9" s="23" customFormat="1" ht="24.95" customHeight="1" x14ac:dyDescent="0.25">
      <c r="A17" s="183">
        <v>10718</v>
      </c>
      <c r="B17" s="29" t="s">
        <v>6</v>
      </c>
      <c r="C17" s="237" t="s">
        <v>117</v>
      </c>
      <c r="D17" s="238"/>
      <c r="E17" s="239"/>
      <c r="F17" s="159" t="s">
        <v>5</v>
      </c>
      <c r="G17" s="61">
        <v>1</v>
      </c>
      <c r="H17" s="160">
        <v>271.19</v>
      </c>
      <c r="I17" s="157">
        <v>271.19</v>
      </c>
    </row>
    <row r="18" spans="1:9" s="23" customFormat="1" ht="24.95" customHeight="1" x14ac:dyDescent="0.25">
      <c r="A18" s="19"/>
      <c r="B18" s="1"/>
      <c r="C18" s="332"/>
      <c r="D18" s="333"/>
      <c r="E18" s="334"/>
      <c r="F18" s="14"/>
      <c r="G18" s="57"/>
      <c r="H18" s="160"/>
      <c r="I18" s="157"/>
    </row>
    <row r="19" spans="1:9" s="23" customFormat="1" ht="24.95" customHeight="1" x14ac:dyDescent="0.25">
      <c r="A19" s="19"/>
      <c r="B19" s="1"/>
      <c r="C19" s="332"/>
      <c r="D19" s="333"/>
      <c r="E19" s="334"/>
      <c r="F19" s="14"/>
      <c r="G19" s="57"/>
      <c r="H19" s="47"/>
      <c r="I19" s="50"/>
    </row>
    <row r="20" spans="1:9" s="23" customFormat="1" ht="24.95" customHeight="1" x14ac:dyDescent="0.25">
      <c r="A20" s="19"/>
      <c r="B20" s="1"/>
      <c r="C20" s="332"/>
      <c r="D20" s="333"/>
      <c r="E20" s="334"/>
      <c r="F20" s="14"/>
      <c r="G20" s="57"/>
      <c r="H20" s="47"/>
      <c r="I20" s="50"/>
    </row>
    <row r="21" spans="1:9" s="23" customFormat="1" ht="24.95" customHeight="1" x14ac:dyDescent="0.25">
      <c r="A21" s="19"/>
      <c r="B21" s="1"/>
      <c r="C21" s="332"/>
      <c r="D21" s="333"/>
      <c r="E21" s="334"/>
      <c r="F21" s="14"/>
      <c r="G21" s="57"/>
      <c r="H21" s="47"/>
      <c r="I21" s="50"/>
    </row>
    <row r="22" spans="1:9" ht="24.95" customHeight="1" x14ac:dyDescent="0.25">
      <c r="A22" s="270" t="s">
        <v>4</v>
      </c>
      <c r="B22" s="271"/>
      <c r="C22" s="271"/>
      <c r="D22" s="271"/>
      <c r="E22" s="271"/>
      <c r="F22" s="271"/>
      <c r="G22" s="271"/>
      <c r="H22" s="272"/>
      <c r="I22" s="79">
        <v>271.19</v>
      </c>
    </row>
    <row r="23" spans="1:9" ht="24.95" customHeight="1" x14ac:dyDescent="0.25">
      <c r="A23" s="258"/>
      <c r="B23" s="259"/>
      <c r="C23" s="259"/>
      <c r="D23" s="259"/>
      <c r="E23" s="259"/>
      <c r="F23" s="259"/>
      <c r="G23" s="259"/>
      <c r="H23" s="259"/>
      <c r="I23" s="260"/>
    </row>
    <row r="24" spans="1:9" ht="24.95" customHeight="1" x14ac:dyDescent="0.25">
      <c r="A24" s="261" t="s">
        <v>3</v>
      </c>
      <c r="B24" s="262"/>
      <c r="C24" s="262"/>
      <c r="D24" s="262"/>
      <c r="E24" s="262"/>
      <c r="F24" s="262"/>
      <c r="G24" s="262"/>
      <c r="H24" s="262"/>
      <c r="I24" s="263"/>
    </row>
    <row r="25" spans="1:9" ht="15" customHeight="1" x14ac:dyDescent="0.25">
      <c r="A25" s="264" t="s">
        <v>2</v>
      </c>
      <c r="B25" s="265"/>
      <c r="C25" s="265"/>
      <c r="D25" s="265"/>
      <c r="E25" s="265"/>
      <c r="F25" s="265"/>
      <c r="G25" s="265"/>
      <c r="H25" s="266"/>
      <c r="I25" s="80">
        <v>43.503</v>
      </c>
    </row>
    <row r="26" spans="1:9" ht="15" customHeight="1" x14ac:dyDescent="0.25">
      <c r="A26" s="267" t="s">
        <v>1</v>
      </c>
      <c r="B26" s="268"/>
      <c r="C26" s="268"/>
      <c r="D26" s="268"/>
      <c r="E26" s="268"/>
      <c r="F26" s="268"/>
      <c r="G26" s="268"/>
      <c r="H26" s="269"/>
      <c r="I26" s="81">
        <v>271.19</v>
      </c>
    </row>
    <row r="27" spans="1:9" ht="15" customHeight="1" x14ac:dyDescent="0.25">
      <c r="A27" s="219" t="s">
        <v>87</v>
      </c>
      <c r="B27" s="220"/>
      <c r="C27" s="220"/>
      <c r="D27" s="220"/>
      <c r="E27" s="220"/>
      <c r="F27" s="220"/>
      <c r="G27" s="220"/>
      <c r="H27" s="221"/>
      <c r="I27" s="144">
        <v>314.69299999999998</v>
      </c>
    </row>
    <row r="28" spans="1:9" ht="15" customHeight="1" x14ac:dyDescent="0.25">
      <c r="A28" s="224">
        <v>29.63</v>
      </c>
      <c r="B28" s="225"/>
      <c r="C28" s="225"/>
      <c r="D28" s="225"/>
      <c r="E28" s="225"/>
      <c r="F28" s="225"/>
      <c r="G28" s="225"/>
      <c r="H28" s="226"/>
      <c r="I28" s="144">
        <v>93.243535899999983</v>
      </c>
    </row>
    <row r="29" spans="1:9" ht="15" customHeight="1" x14ac:dyDescent="0.25">
      <c r="A29" s="222" t="s">
        <v>0</v>
      </c>
      <c r="B29" s="223"/>
      <c r="C29" s="223"/>
      <c r="D29" s="223"/>
      <c r="E29" s="223"/>
      <c r="F29" s="223"/>
      <c r="G29" s="223"/>
      <c r="H29" s="223"/>
      <c r="I29" s="158">
        <v>407.93653589999997</v>
      </c>
    </row>
  </sheetData>
  <mergeCells count="27">
    <mergeCell ref="I1:I2"/>
    <mergeCell ref="B5:I5"/>
    <mergeCell ref="B6:I6"/>
    <mergeCell ref="A8:I8"/>
    <mergeCell ref="C17:E17"/>
    <mergeCell ref="C12:E12"/>
    <mergeCell ref="C10:E10"/>
    <mergeCell ref="C13:E13"/>
    <mergeCell ref="A1:D4"/>
    <mergeCell ref="E1:H4"/>
    <mergeCell ref="C9:E9"/>
    <mergeCell ref="C11:E11"/>
    <mergeCell ref="A14:H14"/>
    <mergeCell ref="A15:I15"/>
    <mergeCell ref="C16:E16"/>
    <mergeCell ref="C19:E19"/>
    <mergeCell ref="C18:E18"/>
    <mergeCell ref="C21:E21"/>
    <mergeCell ref="A22:H22"/>
    <mergeCell ref="A23:I23"/>
    <mergeCell ref="A26:H26"/>
    <mergeCell ref="A27:H27"/>
    <mergeCell ref="A28:H28"/>
    <mergeCell ref="A29:H29"/>
    <mergeCell ref="C20:E20"/>
    <mergeCell ref="A24:I24"/>
    <mergeCell ref="A25:H25"/>
  </mergeCells>
  <printOptions horizontalCentered="1" gridLines="1"/>
  <pageMargins left="0.39370078740157483" right="0.39370078740157483" top="0.78740157480314965" bottom="0.78740157480314965" header="0" footer="0"/>
  <pageSetup paperSize="9" scale="70" orientation="portrait" horizontalDpi="300" verticalDpi="300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31"/>
  <sheetViews>
    <sheetView view="pageBreakPreview" zoomScaleNormal="85" zoomScaleSheetLayoutView="100" workbookViewId="0">
      <selection activeCell="L11" sqref="L11"/>
    </sheetView>
  </sheetViews>
  <sheetFormatPr defaultRowHeight="24.95" customHeight="1" x14ac:dyDescent="0.25"/>
  <cols>
    <col min="1" max="1" width="10.7109375" style="27" customWidth="1"/>
    <col min="2" max="2" width="10.7109375" style="21" customWidth="1"/>
    <col min="3" max="4" width="5.7109375" style="22" customWidth="1"/>
    <col min="5" max="5" width="60.7109375" style="22" customWidth="1"/>
    <col min="6" max="6" width="9.85546875" style="21" customWidth="1"/>
    <col min="7" max="7" width="8.7109375" style="59" customWidth="1"/>
    <col min="8" max="8" width="8.7109375" style="70" customWidth="1"/>
    <col min="9" max="9" width="12.7109375" style="82" customWidth="1"/>
    <col min="10" max="16384" width="9.140625" style="15"/>
  </cols>
  <sheetData>
    <row r="1" spans="1:9" ht="15" customHeight="1" x14ac:dyDescent="0.25">
      <c r="A1" s="240"/>
      <c r="B1" s="241"/>
      <c r="C1" s="241"/>
      <c r="D1" s="242"/>
      <c r="E1" s="249" t="s">
        <v>25</v>
      </c>
      <c r="F1" s="249"/>
      <c r="G1" s="249"/>
      <c r="H1" s="249"/>
      <c r="I1" s="250" t="s">
        <v>24</v>
      </c>
    </row>
    <row r="2" spans="1:9" ht="15" customHeight="1" x14ac:dyDescent="0.25">
      <c r="A2" s="243"/>
      <c r="B2" s="244"/>
      <c r="C2" s="244"/>
      <c r="D2" s="245"/>
      <c r="E2" s="249"/>
      <c r="F2" s="249"/>
      <c r="G2" s="249"/>
      <c r="H2" s="249"/>
      <c r="I2" s="250"/>
    </row>
    <row r="3" spans="1:9" ht="15" customHeight="1" x14ac:dyDescent="0.25">
      <c r="A3" s="243"/>
      <c r="B3" s="244"/>
      <c r="C3" s="244"/>
      <c r="D3" s="245"/>
      <c r="E3" s="249"/>
      <c r="F3" s="249"/>
      <c r="G3" s="249"/>
      <c r="H3" s="249"/>
      <c r="I3" s="108">
        <v>43101</v>
      </c>
    </row>
    <row r="4" spans="1:9" ht="15" customHeight="1" x14ac:dyDescent="0.25">
      <c r="A4" s="246"/>
      <c r="B4" s="247"/>
      <c r="C4" s="247"/>
      <c r="D4" s="248"/>
      <c r="E4" s="249"/>
      <c r="F4" s="249"/>
      <c r="G4" s="249"/>
      <c r="H4" s="249"/>
      <c r="I4" s="156" t="s">
        <v>120</v>
      </c>
    </row>
    <row r="5" spans="1:9" ht="15" customHeight="1" x14ac:dyDescent="0.25">
      <c r="A5" s="26" t="s">
        <v>23</v>
      </c>
      <c r="B5" s="280" t="s">
        <v>123</v>
      </c>
      <c r="C5" s="280"/>
      <c r="D5" s="280"/>
      <c r="E5" s="280"/>
      <c r="F5" s="280"/>
      <c r="G5" s="280"/>
      <c r="H5" s="280"/>
      <c r="I5" s="281"/>
    </row>
    <row r="6" spans="1:9" ht="15" customHeight="1" x14ac:dyDescent="0.25">
      <c r="A6" s="26" t="s">
        <v>69</v>
      </c>
      <c r="B6" s="282" t="s">
        <v>8</v>
      </c>
      <c r="C6" s="282"/>
      <c r="D6" s="282"/>
      <c r="E6" s="282"/>
      <c r="F6" s="282"/>
      <c r="G6" s="282"/>
      <c r="H6" s="282"/>
      <c r="I6" s="283"/>
    </row>
    <row r="7" spans="1:9" ht="15" customHeight="1" x14ac:dyDescent="0.25">
      <c r="A7" s="8" t="s">
        <v>113</v>
      </c>
      <c r="B7" s="9"/>
      <c r="C7" s="10"/>
      <c r="D7" s="11"/>
      <c r="E7" s="9"/>
      <c r="F7" s="16" t="s">
        <v>114</v>
      </c>
      <c r="G7" s="56"/>
      <c r="H7" s="69"/>
      <c r="I7" s="74"/>
    </row>
    <row r="8" spans="1:9" ht="24.95" customHeight="1" x14ac:dyDescent="0.25">
      <c r="A8" s="284" t="s">
        <v>21</v>
      </c>
      <c r="B8" s="285"/>
      <c r="C8" s="285"/>
      <c r="D8" s="285"/>
      <c r="E8" s="285"/>
      <c r="F8" s="285"/>
      <c r="G8" s="285"/>
      <c r="H8" s="285"/>
      <c r="I8" s="286"/>
    </row>
    <row r="9" spans="1:9" ht="24.95" customHeight="1" x14ac:dyDescent="0.25">
      <c r="A9" s="12" t="s">
        <v>16</v>
      </c>
      <c r="B9" s="206" t="s">
        <v>15</v>
      </c>
      <c r="C9" s="287" t="s">
        <v>14</v>
      </c>
      <c r="D9" s="287"/>
      <c r="E9" s="287"/>
      <c r="F9" s="206" t="s">
        <v>13</v>
      </c>
      <c r="G9" s="57" t="s">
        <v>12</v>
      </c>
      <c r="H9" s="47" t="s">
        <v>11</v>
      </c>
      <c r="I9" s="75" t="s">
        <v>10</v>
      </c>
    </row>
    <row r="10" spans="1:9" s="32" customFormat="1" ht="24.95" customHeight="1" x14ac:dyDescent="0.25">
      <c r="A10" s="183">
        <v>20109</v>
      </c>
      <c r="B10" s="29" t="s">
        <v>6</v>
      </c>
      <c r="C10" s="237" t="s">
        <v>72</v>
      </c>
      <c r="D10" s="238"/>
      <c r="E10" s="239"/>
      <c r="F10" s="159" t="s">
        <v>19</v>
      </c>
      <c r="G10" s="61">
        <v>1</v>
      </c>
      <c r="H10" s="160">
        <v>12.35</v>
      </c>
      <c r="I10" s="157">
        <v>12.35</v>
      </c>
    </row>
    <row r="11" spans="1:9" s="32" customFormat="1" ht="24.95" customHeight="1" x14ac:dyDescent="0.25">
      <c r="A11" s="191">
        <v>20002</v>
      </c>
      <c r="B11" s="29" t="s">
        <v>6</v>
      </c>
      <c r="C11" s="237" t="s">
        <v>20</v>
      </c>
      <c r="D11" s="238"/>
      <c r="E11" s="239"/>
      <c r="F11" s="159" t="s">
        <v>19</v>
      </c>
      <c r="G11" s="192">
        <v>1</v>
      </c>
      <c r="H11" s="160">
        <v>10.16</v>
      </c>
      <c r="I11" s="157">
        <v>10.16</v>
      </c>
    </row>
    <row r="12" spans="1:9" s="32" customFormat="1" ht="24.95" customHeight="1" x14ac:dyDescent="0.25">
      <c r="A12" s="24"/>
      <c r="B12" s="25"/>
      <c r="C12" s="273"/>
      <c r="D12" s="274"/>
      <c r="E12" s="275"/>
      <c r="F12" s="25"/>
      <c r="G12" s="58"/>
      <c r="H12" s="45"/>
      <c r="I12" s="50"/>
    </row>
    <row r="13" spans="1:9" ht="24.95" customHeight="1" x14ac:dyDescent="0.25">
      <c r="A13" s="306" t="s">
        <v>18</v>
      </c>
      <c r="B13" s="307"/>
      <c r="C13" s="307"/>
      <c r="D13" s="307"/>
      <c r="E13" s="307"/>
      <c r="F13" s="307"/>
      <c r="G13" s="307"/>
      <c r="H13" s="307"/>
      <c r="I13" s="83">
        <v>22.509999999999998</v>
      </c>
    </row>
    <row r="14" spans="1:9" ht="24.95" customHeight="1" x14ac:dyDescent="0.25">
      <c r="A14" s="261" t="s">
        <v>61</v>
      </c>
      <c r="B14" s="262"/>
      <c r="C14" s="262"/>
      <c r="D14" s="262"/>
      <c r="E14" s="262"/>
      <c r="F14" s="262"/>
      <c r="G14" s="262"/>
      <c r="H14" s="262"/>
      <c r="I14" s="263"/>
    </row>
    <row r="15" spans="1:9" ht="24.95" customHeight="1" x14ac:dyDescent="0.25">
      <c r="A15" s="13" t="s">
        <v>16</v>
      </c>
      <c r="B15" s="205"/>
      <c r="C15" s="276" t="s">
        <v>14</v>
      </c>
      <c r="D15" s="276"/>
      <c r="E15" s="276"/>
      <c r="F15" s="204" t="s">
        <v>13</v>
      </c>
      <c r="G15" s="60" t="s">
        <v>12</v>
      </c>
      <c r="H15" s="71" t="s">
        <v>11</v>
      </c>
      <c r="I15" s="78" t="s">
        <v>10</v>
      </c>
    </row>
    <row r="16" spans="1:9" s="23" customFormat="1" ht="24.95" customHeight="1" x14ac:dyDescent="0.25">
      <c r="A16" s="190">
        <v>2000</v>
      </c>
      <c r="B16" s="29" t="s">
        <v>6</v>
      </c>
      <c r="C16" s="329" t="s">
        <v>29</v>
      </c>
      <c r="D16" s="330"/>
      <c r="E16" s="331"/>
      <c r="F16" s="159" t="s">
        <v>53</v>
      </c>
      <c r="G16" s="195">
        <v>5</v>
      </c>
      <c r="H16" s="160">
        <v>1.1254999999999999</v>
      </c>
      <c r="I16" s="157">
        <v>5.6274999999999995</v>
      </c>
    </row>
    <row r="17" spans="1:9" s="32" customFormat="1" ht="24.95" customHeight="1" x14ac:dyDescent="0.25">
      <c r="A17" s="24">
        <v>30061</v>
      </c>
      <c r="B17" s="29" t="s">
        <v>6</v>
      </c>
      <c r="C17" s="237" t="s">
        <v>112</v>
      </c>
      <c r="D17" s="238"/>
      <c r="E17" s="239"/>
      <c r="F17" s="159" t="s">
        <v>19</v>
      </c>
      <c r="G17" s="192">
        <v>0.9</v>
      </c>
      <c r="H17" s="160">
        <v>13.98</v>
      </c>
      <c r="I17" s="157">
        <v>12.582000000000001</v>
      </c>
    </row>
    <row r="18" spans="1:9" s="32" customFormat="1" ht="24.95" customHeight="1" x14ac:dyDescent="0.25">
      <c r="A18" s="24">
        <v>30061</v>
      </c>
      <c r="B18" s="29" t="s">
        <v>6</v>
      </c>
      <c r="C18" s="237" t="s">
        <v>112</v>
      </c>
      <c r="D18" s="238"/>
      <c r="E18" s="239"/>
      <c r="F18" s="159" t="s">
        <v>19</v>
      </c>
      <c r="G18" s="192">
        <v>0.1</v>
      </c>
      <c r="H18" s="160">
        <v>13.34</v>
      </c>
      <c r="I18" s="157">
        <v>1.3340000000000001</v>
      </c>
    </row>
    <row r="19" spans="1:9" s="23" customFormat="1" ht="24.95" customHeight="1" x14ac:dyDescent="0.25">
      <c r="A19" s="183">
        <v>10129</v>
      </c>
      <c r="B19" s="29" t="s">
        <v>6</v>
      </c>
      <c r="C19" s="237" t="s">
        <v>104</v>
      </c>
      <c r="D19" s="238"/>
      <c r="E19" s="239"/>
      <c r="F19" s="159" t="s">
        <v>7</v>
      </c>
      <c r="G19" s="193">
        <v>1.6</v>
      </c>
      <c r="H19" s="160">
        <v>4.3099999999999996</v>
      </c>
      <c r="I19" s="157">
        <v>6.8959999999999999</v>
      </c>
    </row>
    <row r="20" spans="1:9" s="23" customFormat="1" ht="24.95" customHeight="1" x14ac:dyDescent="0.25">
      <c r="A20" s="191">
        <v>10198</v>
      </c>
      <c r="B20" s="29" t="s">
        <v>6</v>
      </c>
      <c r="C20" s="329" t="s">
        <v>106</v>
      </c>
      <c r="D20" s="330"/>
      <c r="E20" s="331"/>
      <c r="F20" s="159" t="s">
        <v>7</v>
      </c>
      <c r="G20" s="195">
        <v>0.192</v>
      </c>
      <c r="H20" s="160">
        <v>101.64</v>
      </c>
      <c r="I20" s="157">
        <v>19.514880000000002</v>
      </c>
    </row>
    <row r="21" spans="1:9" s="23" customFormat="1" ht="24.95" customHeight="1" x14ac:dyDescent="0.25">
      <c r="A21" s="190"/>
      <c r="B21" s="1"/>
      <c r="C21" s="207"/>
      <c r="D21" s="208"/>
      <c r="E21" s="209"/>
      <c r="F21" s="14"/>
      <c r="G21" s="57"/>
      <c r="H21" s="47"/>
      <c r="I21" s="157"/>
    </row>
    <row r="22" spans="1:9" s="23" customFormat="1" ht="24.95" customHeight="1" x14ac:dyDescent="0.25">
      <c r="A22" s="190"/>
      <c r="B22" s="1"/>
      <c r="C22" s="207"/>
      <c r="D22" s="208"/>
      <c r="E22" s="209"/>
      <c r="F22" s="14"/>
      <c r="G22" s="57"/>
      <c r="H22" s="47"/>
      <c r="I22" s="157"/>
    </row>
    <row r="23" spans="1:9" s="23" customFormat="1" ht="24.95" customHeight="1" x14ac:dyDescent="0.25">
      <c r="A23" s="19"/>
      <c r="B23" s="1"/>
      <c r="C23" s="332"/>
      <c r="D23" s="333"/>
      <c r="E23" s="334"/>
      <c r="F23" s="14"/>
      <c r="G23" s="57"/>
      <c r="H23" s="47"/>
      <c r="I23" s="50"/>
    </row>
    <row r="24" spans="1:9" ht="24.95" customHeight="1" x14ac:dyDescent="0.25">
      <c r="A24" s="270" t="s">
        <v>4</v>
      </c>
      <c r="B24" s="271"/>
      <c r="C24" s="271"/>
      <c r="D24" s="271"/>
      <c r="E24" s="271"/>
      <c r="F24" s="271"/>
      <c r="G24" s="271"/>
      <c r="H24" s="272"/>
      <c r="I24" s="79">
        <v>45.95438</v>
      </c>
    </row>
    <row r="25" spans="1:9" ht="24.95" customHeight="1" x14ac:dyDescent="0.25">
      <c r="A25" s="258"/>
      <c r="B25" s="259"/>
      <c r="C25" s="259"/>
      <c r="D25" s="259"/>
      <c r="E25" s="259"/>
      <c r="F25" s="259"/>
      <c r="G25" s="259"/>
      <c r="H25" s="259"/>
      <c r="I25" s="260"/>
    </row>
    <row r="26" spans="1:9" ht="24.95" customHeight="1" x14ac:dyDescent="0.25">
      <c r="A26" s="261" t="s">
        <v>3</v>
      </c>
      <c r="B26" s="262"/>
      <c r="C26" s="262"/>
      <c r="D26" s="262"/>
      <c r="E26" s="262"/>
      <c r="F26" s="262"/>
      <c r="G26" s="262"/>
      <c r="H26" s="262"/>
      <c r="I26" s="263"/>
    </row>
    <row r="27" spans="1:9" ht="15" customHeight="1" x14ac:dyDescent="0.25">
      <c r="A27" s="264" t="s">
        <v>2</v>
      </c>
      <c r="B27" s="265"/>
      <c r="C27" s="265"/>
      <c r="D27" s="265"/>
      <c r="E27" s="265"/>
      <c r="F27" s="265"/>
      <c r="G27" s="265"/>
      <c r="H27" s="266"/>
      <c r="I27" s="80">
        <v>22.509999999999998</v>
      </c>
    </row>
    <row r="28" spans="1:9" ht="15" customHeight="1" x14ac:dyDescent="0.25">
      <c r="A28" s="267" t="s">
        <v>1</v>
      </c>
      <c r="B28" s="268"/>
      <c r="C28" s="268"/>
      <c r="D28" s="268"/>
      <c r="E28" s="268"/>
      <c r="F28" s="268"/>
      <c r="G28" s="268"/>
      <c r="H28" s="269"/>
      <c r="I28" s="81">
        <v>45.95438</v>
      </c>
    </row>
    <row r="29" spans="1:9" ht="15" customHeight="1" x14ac:dyDescent="0.25">
      <c r="A29" s="219" t="s">
        <v>87</v>
      </c>
      <c r="B29" s="220"/>
      <c r="C29" s="220"/>
      <c r="D29" s="220"/>
      <c r="E29" s="220"/>
      <c r="F29" s="220"/>
      <c r="G29" s="220"/>
      <c r="H29" s="221"/>
      <c r="I29" s="144">
        <v>68.464380000000006</v>
      </c>
    </row>
    <row r="30" spans="1:9" ht="15" customHeight="1" x14ac:dyDescent="0.25">
      <c r="A30" s="224">
        <v>29.63</v>
      </c>
      <c r="B30" s="225"/>
      <c r="C30" s="225"/>
      <c r="D30" s="225"/>
      <c r="E30" s="225"/>
      <c r="F30" s="225"/>
      <c r="G30" s="225"/>
      <c r="H30" s="226"/>
      <c r="I30" s="144">
        <v>20.285995794000002</v>
      </c>
    </row>
    <row r="31" spans="1:9" ht="15" customHeight="1" x14ac:dyDescent="0.25">
      <c r="A31" s="222" t="s">
        <v>0</v>
      </c>
      <c r="B31" s="223"/>
      <c r="C31" s="223"/>
      <c r="D31" s="223"/>
      <c r="E31" s="223"/>
      <c r="F31" s="223"/>
      <c r="G31" s="223"/>
      <c r="H31" s="223"/>
      <c r="I31" s="158">
        <v>88.750375794000007</v>
      </c>
    </row>
  </sheetData>
  <mergeCells count="27">
    <mergeCell ref="I1:I2"/>
    <mergeCell ref="B5:I5"/>
    <mergeCell ref="B6:I6"/>
    <mergeCell ref="A8:I8"/>
    <mergeCell ref="A29:H29"/>
    <mergeCell ref="A27:H27"/>
    <mergeCell ref="A28:H28"/>
    <mergeCell ref="C10:E10"/>
    <mergeCell ref="C12:E12"/>
    <mergeCell ref="A13:H13"/>
    <mergeCell ref="A14:I14"/>
    <mergeCell ref="A1:D4"/>
    <mergeCell ref="E1:H4"/>
    <mergeCell ref="C18:E18"/>
    <mergeCell ref="C19:E19"/>
    <mergeCell ref="C20:E20"/>
    <mergeCell ref="C16:E16"/>
    <mergeCell ref="C17:E17"/>
    <mergeCell ref="C9:E9"/>
    <mergeCell ref="C11:E11"/>
    <mergeCell ref="C15:E15"/>
    <mergeCell ref="A31:H31"/>
    <mergeCell ref="C23:E23"/>
    <mergeCell ref="A24:H24"/>
    <mergeCell ref="A25:I25"/>
    <mergeCell ref="A26:I26"/>
    <mergeCell ref="A30:H30"/>
  </mergeCells>
  <printOptions horizontalCentered="1" gridLines="1"/>
  <pageMargins left="0.39370078740157483" right="0.39370078740157483" top="0.78740157480314965" bottom="0.78740157480314965" header="0" footer="0"/>
  <pageSetup paperSize="9" scale="70" orientation="portrait" horizontalDpi="300" verticalDpi="300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34"/>
  <sheetViews>
    <sheetView view="pageBreakPreview" zoomScaleNormal="85" zoomScaleSheetLayoutView="100" workbookViewId="0">
      <selection activeCell="N11" sqref="N11"/>
    </sheetView>
  </sheetViews>
  <sheetFormatPr defaultRowHeight="24.95" customHeight="1" x14ac:dyDescent="0.25"/>
  <cols>
    <col min="1" max="1" width="10.7109375" style="27" customWidth="1"/>
    <col min="2" max="2" width="10.7109375" style="21" customWidth="1"/>
    <col min="3" max="4" width="5.7109375" style="22" customWidth="1"/>
    <col min="5" max="5" width="60.7109375" style="22" customWidth="1"/>
    <col min="6" max="6" width="8.7109375" style="21" customWidth="1"/>
    <col min="7" max="7" width="8.7109375" style="59" customWidth="1"/>
    <col min="8" max="8" width="8.7109375" style="70" customWidth="1"/>
    <col min="9" max="9" width="12.7109375" style="82" customWidth="1"/>
    <col min="10" max="16384" width="9.140625" style="15"/>
  </cols>
  <sheetData>
    <row r="1" spans="1:9" ht="15" customHeight="1" x14ac:dyDescent="0.25">
      <c r="A1" s="240"/>
      <c r="B1" s="241"/>
      <c r="C1" s="241"/>
      <c r="D1" s="242"/>
      <c r="E1" s="249" t="s">
        <v>25</v>
      </c>
      <c r="F1" s="249"/>
      <c r="G1" s="249"/>
      <c r="H1" s="249"/>
      <c r="I1" s="250" t="s">
        <v>24</v>
      </c>
    </row>
    <row r="2" spans="1:9" ht="15" customHeight="1" x14ac:dyDescent="0.25">
      <c r="A2" s="243"/>
      <c r="B2" s="244"/>
      <c r="C2" s="244"/>
      <c r="D2" s="245"/>
      <c r="E2" s="249"/>
      <c r="F2" s="249"/>
      <c r="G2" s="249"/>
      <c r="H2" s="249"/>
      <c r="I2" s="250"/>
    </row>
    <row r="3" spans="1:9" ht="15" customHeight="1" x14ac:dyDescent="0.25">
      <c r="A3" s="243"/>
      <c r="B3" s="244"/>
      <c r="C3" s="244"/>
      <c r="D3" s="245"/>
      <c r="E3" s="249"/>
      <c r="F3" s="249"/>
      <c r="G3" s="249"/>
      <c r="H3" s="249"/>
      <c r="I3" s="108">
        <v>43101</v>
      </c>
    </row>
    <row r="4" spans="1:9" ht="15" customHeight="1" x14ac:dyDescent="0.25">
      <c r="A4" s="246"/>
      <c r="B4" s="247"/>
      <c r="C4" s="247"/>
      <c r="D4" s="248"/>
      <c r="E4" s="249"/>
      <c r="F4" s="249"/>
      <c r="G4" s="249"/>
      <c r="H4" s="249"/>
      <c r="I4" s="156" t="s">
        <v>121</v>
      </c>
    </row>
    <row r="5" spans="1:9" ht="15" customHeight="1" x14ac:dyDescent="0.25">
      <c r="A5" s="26" t="s">
        <v>23</v>
      </c>
      <c r="B5" s="280" t="s">
        <v>119</v>
      </c>
      <c r="C5" s="280"/>
      <c r="D5" s="280"/>
      <c r="E5" s="280"/>
      <c r="F5" s="280"/>
      <c r="G5" s="280"/>
      <c r="H5" s="280"/>
      <c r="I5" s="281"/>
    </row>
    <row r="6" spans="1:9" ht="15" customHeight="1" x14ac:dyDescent="0.25">
      <c r="A6" s="26" t="s">
        <v>69</v>
      </c>
      <c r="B6" s="282" t="s">
        <v>8</v>
      </c>
      <c r="C6" s="282"/>
      <c r="D6" s="282"/>
      <c r="E6" s="282"/>
      <c r="F6" s="282"/>
      <c r="G6" s="282"/>
      <c r="H6" s="282"/>
      <c r="I6" s="283"/>
    </row>
    <row r="7" spans="1:9" s="23" customFormat="1" ht="15" customHeight="1" x14ac:dyDescent="0.25">
      <c r="A7" s="8" t="s">
        <v>113</v>
      </c>
      <c r="B7" s="9"/>
      <c r="C7" s="10"/>
      <c r="D7" s="11"/>
      <c r="E7" s="9"/>
      <c r="F7" s="16" t="s">
        <v>114</v>
      </c>
      <c r="G7" s="56"/>
      <c r="H7" s="69"/>
      <c r="I7" s="74"/>
    </row>
    <row r="8" spans="1:9" ht="24.95" customHeight="1" x14ac:dyDescent="0.25">
      <c r="A8" s="41"/>
      <c r="B8" s="20"/>
      <c r="C8" s="9"/>
      <c r="D8" s="9"/>
      <c r="E8" s="9"/>
      <c r="F8" s="20"/>
      <c r="G8" s="56"/>
      <c r="H8" s="69"/>
      <c r="I8" s="74"/>
    </row>
    <row r="9" spans="1:9" ht="24.95" customHeight="1" x14ac:dyDescent="0.25">
      <c r="A9" s="303" t="s">
        <v>21</v>
      </c>
      <c r="B9" s="304"/>
      <c r="C9" s="304"/>
      <c r="D9" s="304"/>
      <c r="E9" s="304"/>
      <c r="F9" s="304"/>
      <c r="G9" s="304"/>
      <c r="H9" s="304"/>
      <c r="I9" s="305"/>
    </row>
    <row r="10" spans="1:9" ht="24.95" customHeight="1" x14ac:dyDescent="0.25">
      <c r="A10" s="12" t="s">
        <v>16</v>
      </c>
      <c r="B10" s="184" t="s">
        <v>15</v>
      </c>
      <c r="C10" s="287" t="s">
        <v>14</v>
      </c>
      <c r="D10" s="287"/>
      <c r="E10" s="287"/>
      <c r="F10" s="184" t="s">
        <v>13</v>
      </c>
      <c r="G10" s="57" t="s">
        <v>12</v>
      </c>
      <c r="H10" s="57" t="s">
        <v>11</v>
      </c>
      <c r="I10" s="75" t="s">
        <v>10</v>
      </c>
    </row>
    <row r="11" spans="1:9" s="32" customFormat="1" ht="24.95" customHeight="1" x14ac:dyDescent="0.25">
      <c r="A11" s="89">
        <v>20060</v>
      </c>
      <c r="B11" s="90" t="s">
        <v>6</v>
      </c>
      <c r="C11" s="237" t="s">
        <v>73</v>
      </c>
      <c r="D11" s="238"/>
      <c r="E11" s="239"/>
      <c r="F11" s="159" t="s">
        <v>19</v>
      </c>
      <c r="G11" s="98">
        <v>0.5</v>
      </c>
      <c r="H11" s="160">
        <v>0.5</v>
      </c>
      <c r="I11" s="157">
        <v>0.25</v>
      </c>
    </row>
    <row r="12" spans="1:9" s="32" customFormat="1" ht="24.95" customHeight="1" x14ac:dyDescent="0.25">
      <c r="A12" s="89">
        <v>20020</v>
      </c>
      <c r="B12" s="90" t="s">
        <v>6</v>
      </c>
      <c r="C12" s="237" t="s">
        <v>39</v>
      </c>
      <c r="D12" s="238"/>
      <c r="E12" s="239"/>
      <c r="F12" s="159" t="s">
        <v>19</v>
      </c>
      <c r="G12" s="98">
        <v>0.5</v>
      </c>
      <c r="H12" s="160">
        <v>0.5</v>
      </c>
      <c r="I12" s="157">
        <v>0.25</v>
      </c>
    </row>
    <row r="13" spans="1:9" s="32" customFormat="1" ht="24.95" customHeight="1" x14ac:dyDescent="0.25">
      <c r="A13" s="89"/>
      <c r="B13" s="90"/>
      <c r="C13" s="237"/>
      <c r="D13" s="238"/>
      <c r="E13" s="239"/>
      <c r="F13" s="159"/>
      <c r="G13" s="98"/>
      <c r="H13" s="160"/>
      <c r="I13" s="157"/>
    </row>
    <row r="14" spans="1:9" s="32" customFormat="1" ht="24.95" customHeight="1" x14ac:dyDescent="0.25">
      <c r="A14" s="89"/>
      <c r="B14" s="91"/>
      <c r="C14" s="300"/>
      <c r="D14" s="301"/>
      <c r="E14" s="302"/>
      <c r="F14" s="91"/>
      <c r="G14" s="92"/>
      <c r="H14" s="93"/>
      <c r="I14" s="94"/>
    </row>
    <row r="15" spans="1:9" ht="24.95" customHeight="1" x14ac:dyDescent="0.25">
      <c r="A15" s="297" t="s">
        <v>18</v>
      </c>
      <c r="B15" s="298"/>
      <c r="C15" s="298"/>
      <c r="D15" s="298"/>
      <c r="E15" s="298"/>
      <c r="F15" s="298"/>
      <c r="G15" s="298"/>
      <c r="H15" s="298"/>
      <c r="I15" s="76">
        <v>0.5</v>
      </c>
    </row>
    <row r="16" spans="1:9" ht="24.95" customHeight="1" x14ac:dyDescent="0.25">
      <c r="I16" s="95"/>
    </row>
    <row r="17" spans="1:9" ht="24.95" customHeight="1" x14ac:dyDescent="0.25">
      <c r="A17" s="291" t="s">
        <v>17</v>
      </c>
      <c r="B17" s="292"/>
      <c r="C17" s="292"/>
      <c r="D17" s="292"/>
      <c r="E17" s="292"/>
      <c r="F17" s="292"/>
      <c r="G17" s="292"/>
      <c r="H17" s="292"/>
      <c r="I17" s="293"/>
    </row>
    <row r="18" spans="1:9" ht="24.95" customHeight="1" x14ac:dyDescent="0.25">
      <c r="A18" s="13" t="s">
        <v>16</v>
      </c>
      <c r="B18" s="185" t="s">
        <v>15</v>
      </c>
      <c r="C18" s="276" t="s">
        <v>14</v>
      </c>
      <c r="D18" s="276"/>
      <c r="E18" s="276"/>
      <c r="F18" s="186" t="s">
        <v>13</v>
      </c>
      <c r="G18" s="60" t="s">
        <v>12</v>
      </c>
      <c r="H18" s="57" t="s">
        <v>11</v>
      </c>
      <c r="I18" s="78" t="s">
        <v>10</v>
      </c>
    </row>
    <row r="19" spans="1:9" s="34" customFormat="1" ht="24.95" customHeight="1" x14ac:dyDescent="0.25">
      <c r="A19" s="90">
        <v>40658</v>
      </c>
      <c r="B19" s="90" t="s">
        <v>6</v>
      </c>
      <c r="C19" s="237" t="s">
        <v>82</v>
      </c>
      <c r="D19" s="238"/>
      <c r="E19" s="239"/>
      <c r="F19" s="159" t="s">
        <v>78</v>
      </c>
      <c r="G19" s="97">
        <v>1.65</v>
      </c>
      <c r="H19" s="160">
        <v>3.9728457918691662</v>
      </c>
      <c r="I19" s="157">
        <v>6.555195556584124</v>
      </c>
    </row>
    <row r="20" spans="1:9" s="34" customFormat="1" ht="24.95" customHeight="1" x14ac:dyDescent="0.25">
      <c r="A20" s="90">
        <v>42475</v>
      </c>
      <c r="B20" s="90" t="s">
        <v>6</v>
      </c>
      <c r="C20" s="237" t="s">
        <v>103</v>
      </c>
      <c r="D20" s="238"/>
      <c r="E20" s="239"/>
      <c r="F20" s="159" t="s">
        <v>77</v>
      </c>
      <c r="G20" s="97">
        <v>0.13</v>
      </c>
      <c r="H20" s="160">
        <v>419.84880043199877</v>
      </c>
      <c r="I20" s="157">
        <v>54.580344056159845</v>
      </c>
    </row>
    <row r="21" spans="1:9" s="34" customFormat="1" ht="24.95" customHeight="1" x14ac:dyDescent="0.25">
      <c r="A21" s="90">
        <v>40313</v>
      </c>
      <c r="B21" s="90" t="s">
        <v>6</v>
      </c>
      <c r="C21" s="237" t="s">
        <v>102</v>
      </c>
      <c r="D21" s="238"/>
      <c r="E21" s="239"/>
      <c r="F21" s="159" t="s">
        <v>78</v>
      </c>
      <c r="G21" s="97">
        <v>1.47</v>
      </c>
      <c r="H21" s="160">
        <v>56.406695980868626</v>
      </c>
      <c r="I21" s="157">
        <v>82.917843091876875</v>
      </c>
    </row>
    <row r="22" spans="1:9" s="35" customFormat="1" ht="24.75" customHeight="1" x14ac:dyDescent="0.25">
      <c r="A22" s="90">
        <v>40376</v>
      </c>
      <c r="B22" s="90" t="s">
        <v>6</v>
      </c>
      <c r="C22" s="237" t="s">
        <v>76</v>
      </c>
      <c r="D22" s="238"/>
      <c r="E22" s="239"/>
      <c r="F22" s="159" t="s">
        <v>7</v>
      </c>
      <c r="G22" s="97">
        <v>4.4800000000000004</v>
      </c>
      <c r="H22" s="160">
        <v>7.0431227339350464</v>
      </c>
      <c r="I22" s="157">
        <v>31.55318984802901</v>
      </c>
    </row>
    <row r="23" spans="1:9" s="35" customFormat="1" ht="24.95" customHeight="1" x14ac:dyDescent="0.25">
      <c r="A23" s="90"/>
      <c r="B23" s="90"/>
      <c r="C23" s="237"/>
      <c r="D23" s="238"/>
      <c r="E23" s="239"/>
      <c r="F23" s="159"/>
      <c r="G23" s="97"/>
      <c r="H23" s="160"/>
      <c r="I23" s="157"/>
    </row>
    <row r="24" spans="1:9" s="35" customFormat="1" ht="24.95" customHeight="1" x14ac:dyDescent="0.25">
      <c r="A24" s="90"/>
      <c r="B24" s="90"/>
      <c r="C24" s="237"/>
      <c r="D24" s="238"/>
      <c r="E24" s="239"/>
      <c r="F24" s="159"/>
      <c r="G24" s="97"/>
      <c r="H24" s="160"/>
      <c r="I24" s="157"/>
    </row>
    <row r="25" spans="1:9" s="23" customFormat="1" ht="24.95" customHeight="1" x14ac:dyDescent="0.25">
      <c r="A25" s="90"/>
      <c r="B25" s="90"/>
      <c r="C25" s="237"/>
      <c r="D25" s="238"/>
      <c r="E25" s="239"/>
      <c r="F25" s="159"/>
      <c r="G25" s="97"/>
      <c r="H25" s="160"/>
      <c r="I25" s="157"/>
    </row>
    <row r="26" spans="1:9" s="23" customFormat="1" ht="24.95" customHeight="1" x14ac:dyDescent="0.25">
      <c r="A26" s="90"/>
      <c r="B26" s="90"/>
      <c r="C26" s="237"/>
      <c r="D26" s="238"/>
      <c r="E26" s="239"/>
      <c r="F26" s="159"/>
      <c r="G26" s="97"/>
      <c r="H26" s="160"/>
      <c r="I26" s="157"/>
    </row>
    <row r="27" spans="1:9" ht="24.95" customHeight="1" x14ac:dyDescent="0.25">
      <c r="A27" s="297" t="s">
        <v>4</v>
      </c>
      <c r="B27" s="298"/>
      <c r="C27" s="298"/>
      <c r="D27" s="298"/>
      <c r="E27" s="298"/>
      <c r="F27" s="298"/>
      <c r="G27" s="298"/>
      <c r="H27" s="299"/>
      <c r="I27" s="79">
        <v>175.60657255264985</v>
      </c>
    </row>
    <row r="28" spans="1:9" ht="24.95" customHeight="1" x14ac:dyDescent="0.25">
      <c r="A28" s="288"/>
      <c r="B28" s="289"/>
      <c r="C28" s="289"/>
      <c r="D28" s="289"/>
      <c r="E28" s="289"/>
      <c r="F28" s="289"/>
      <c r="G28" s="289"/>
      <c r="H28" s="289"/>
      <c r="I28" s="290"/>
    </row>
    <row r="29" spans="1:9" ht="24.95" customHeight="1" x14ac:dyDescent="0.25">
      <c r="A29" s="291" t="s">
        <v>3</v>
      </c>
      <c r="B29" s="292"/>
      <c r="C29" s="292"/>
      <c r="D29" s="292"/>
      <c r="E29" s="292"/>
      <c r="F29" s="292"/>
      <c r="G29" s="292"/>
      <c r="H29" s="292"/>
      <c r="I29" s="293"/>
    </row>
    <row r="30" spans="1:9" ht="15" customHeight="1" x14ac:dyDescent="0.25">
      <c r="A30" s="294" t="s">
        <v>2</v>
      </c>
      <c r="B30" s="295"/>
      <c r="C30" s="295"/>
      <c r="D30" s="295"/>
      <c r="E30" s="295"/>
      <c r="F30" s="295"/>
      <c r="G30" s="295"/>
      <c r="H30" s="296"/>
      <c r="I30" s="96">
        <v>0.5</v>
      </c>
    </row>
    <row r="31" spans="1:9" ht="15" customHeight="1" x14ac:dyDescent="0.25">
      <c r="A31" s="267" t="s">
        <v>1</v>
      </c>
      <c r="B31" s="268"/>
      <c r="C31" s="268"/>
      <c r="D31" s="268"/>
      <c r="E31" s="268"/>
      <c r="F31" s="268"/>
      <c r="G31" s="268"/>
      <c r="H31" s="269"/>
      <c r="I31" s="81">
        <v>175.60657255264985</v>
      </c>
    </row>
    <row r="32" spans="1:9" ht="15" customHeight="1" x14ac:dyDescent="0.25">
      <c r="A32" s="219" t="s">
        <v>87</v>
      </c>
      <c r="B32" s="220"/>
      <c r="C32" s="220"/>
      <c r="D32" s="220"/>
      <c r="E32" s="220"/>
      <c r="F32" s="220"/>
      <c r="G32" s="220"/>
      <c r="H32" s="221"/>
      <c r="I32" s="144">
        <v>176.10657255264985</v>
      </c>
    </row>
    <row r="33" spans="1:9" ht="15" customHeight="1" x14ac:dyDescent="0.25">
      <c r="A33" s="224">
        <v>29.63</v>
      </c>
      <c r="B33" s="225"/>
      <c r="C33" s="225"/>
      <c r="D33" s="225"/>
      <c r="E33" s="225"/>
      <c r="F33" s="225"/>
      <c r="G33" s="225"/>
      <c r="H33" s="226"/>
      <c r="I33" s="144">
        <v>52.180377447350146</v>
      </c>
    </row>
    <row r="34" spans="1:9" ht="15" customHeight="1" x14ac:dyDescent="0.25">
      <c r="A34" s="222" t="s">
        <v>0</v>
      </c>
      <c r="B34" s="223"/>
      <c r="C34" s="223"/>
      <c r="D34" s="223"/>
      <c r="E34" s="223"/>
      <c r="F34" s="223"/>
      <c r="G34" s="223"/>
      <c r="H34" s="223"/>
      <c r="I34" s="158">
        <v>228.28694999999999</v>
      </c>
    </row>
  </sheetData>
  <mergeCells count="30">
    <mergeCell ref="A29:I29"/>
    <mergeCell ref="A30:H30"/>
    <mergeCell ref="A31:H31"/>
    <mergeCell ref="C22:E22"/>
    <mergeCell ref="A32:H32"/>
    <mergeCell ref="A33:H33"/>
    <mergeCell ref="A34:H34"/>
    <mergeCell ref="C23:E23"/>
    <mergeCell ref="C24:E24"/>
    <mergeCell ref="C25:E25"/>
    <mergeCell ref="C26:E26"/>
    <mergeCell ref="A27:H27"/>
    <mergeCell ref="A28:I28"/>
    <mergeCell ref="A17:I17"/>
    <mergeCell ref="C18:E18"/>
    <mergeCell ref="C19:E19"/>
    <mergeCell ref="C20:E20"/>
    <mergeCell ref="C21:E21"/>
    <mergeCell ref="A15:H15"/>
    <mergeCell ref="A1:D4"/>
    <mergeCell ref="E1:H4"/>
    <mergeCell ref="I1:I2"/>
    <mergeCell ref="B5:I5"/>
    <mergeCell ref="B6:I6"/>
    <mergeCell ref="A9:I9"/>
    <mergeCell ref="C10:E10"/>
    <mergeCell ref="C11:E11"/>
    <mergeCell ref="C12:E12"/>
    <mergeCell ref="C13:E13"/>
    <mergeCell ref="C14:E14"/>
  </mergeCells>
  <printOptions horizontalCentered="1" gridLines="1"/>
  <pageMargins left="0.39370078740157483" right="0.39370078740157483" top="0.78740157480314965" bottom="0.78740157480314965" header="0" footer="0"/>
  <pageSetup paperSize="9" scale="70" orientation="portrait" horizontalDpi="300" verticalDpi="300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40"/>
  <sheetViews>
    <sheetView view="pageBreakPreview" topLeftCell="E16" zoomScaleNormal="85" zoomScaleSheetLayoutView="100" workbookViewId="0">
      <selection activeCell="O45" sqref="O45"/>
    </sheetView>
  </sheetViews>
  <sheetFormatPr defaultRowHeight="24.95" customHeight="1" x14ac:dyDescent="0.25"/>
  <cols>
    <col min="1" max="1" width="10.7109375" style="27" customWidth="1"/>
    <col min="2" max="2" width="10.7109375" style="21" customWidth="1"/>
    <col min="3" max="4" width="5.7109375" style="22" customWidth="1"/>
    <col min="5" max="5" width="60.7109375" style="22" customWidth="1"/>
    <col min="6" max="6" width="9.85546875" style="21" customWidth="1"/>
    <col min="7" max="7" width="8.7109375" style="59" customWidth="1"/>
    <col min="8" max="8" width="8.7109375" style="70" customWidth="1"/>
    <col min="9" max="9" width="12.7109375" style="82" customWidth="1"/>
    <col min="10" max="16384" width="9.140625" style="15"/>
  </cols>
  <sheetData>
    <row r="1" spans="1:9" ht="15" customHeight="1" x14ac:dyDescent="0.25">
      <c r="A1" s="240"/>
      <c r="B1" s="241"/>
      <c r="C1" s="241"/>
      <c r="D1" s="242"/>
      <c r="E1" s="249" t="s">
        <v>25</v>
      </c>
      <c r="F1" s="249"/>
      <c r="G1" s="249"/>
      <c r="H1" s="249"/>
      <c r="I1" s="250" t="s">
        <v>24</v>
      </c>
    </row>
    <row r="2" spans="1:9" ht="15" customHeight="1" x14ac:dyDescent="0.25">
      <c r="A2" s="243"/>
      <c r="B2" s="244"/>
      <c r="C2" s="244"/>
      <c r="D2" s="245"/>
      <c r="E2" s="249"/>
      <c r="F2" s="249"/>
      <c r="G2" s="249"/>
      <c r="H2" s="249"/>
      <c r="I2" s="250"/>
    </row>
    <row r="3" spans="1:9" ht="15" customHeight="1" x14ac:dyDescent="0.25">
      <c r="A3" s="243"/>
      <c r="B3" s="244"/>
      <c r="C3" s="244"/>
      <c r="D3" s="245"/>
      <c r="E3" s="249"/>
      <c r="F3" s="249"/>
      <c r="G3" s="249"/>
      <c r="H3" s="249"/>
      <c r="I3" s="108">
        <v>43101</v>
      </c>
    </row>
    <row r="4" spans="1:9" ht="15" customHeight="1" x14ac:dyDescent="0.25">
      <c r="A4" s="246"/>
      <c r="B4" s="247"/>
      <c r="C4" s="247"/>
      <c r="D4" s="248"/>
      <c r="E4" s="249"/>
      <c r="F4" s="249"/>
      <c r="G4" s="249"/>
      <c r="H4" s="249"/>
      <c r="I4" s="156" t="s">
        <v>124</v>
      </c>
    </row>
    <row r="5" spans="1:9" ht="32.25" customHeight="1" x14ac:dyDescent="0.25">
      <c r="A5" s="26" t="s">
        <v>23</v>
      </c>
      <c r="B5" s="280" t="s">
        <v>127</v>
      </c>
      <c r="C5" s="280"/>
      <c r="D5" s="280"/>
      <c r="E5" s="280"/>
      <c r="F5" s="280"/>
      <c r="G5" s="280"/>
      <c r="H5" s="280"/>
      <c r="I5" s="281"/>
    </row>
    <row r="6" spans="1:9" ht="15" customHeight="1" x14ac:dyDescent="0.25">
      <c r="A6" s="26" t="s">
        <v>69</v>
      </c>
      <c r="B6" s="282" t="s">
        <v>8</v>
      </c>
      <c r="C6" s="282"/>
      <c r="D6" s="282"/>
      <c r="E6" s="282"/>
      <c r="F6" s="282"/>
      <c r="G6" s="282"/>
      <c r="H6" s="282"/>
      <c r="I6" s="283"/>
    </row>
    <row r="7" spans="1:9" ht="15" customHeight="1" x14ac:dyDescent="0.25">
      <c r="A7" s="8" t="s">
        <v>113</v>
      </c>
      <c r="B7" s="9"/>
      <c r="C7" s="10"/>
      <c r="D7" s="11"/>
      <c r="E7" s="9"/>
      <c r="F7" s="16" t="s">
        <v>114</v>
      </c>
      <c r="G7" s="56"/>
      <c r="H7" s="69"/>
      <c r="I7" s="74"/>
    </row>
    <row r="8" spans="1:9" ht="24.95" customHeight="1" x14ac:dyDescent="0.25">
      <c r="A8" s="284" t="s">
        <v>21</v>
      </c>
      <c r="B8" s="285"/>
      <c r="C8" s="285"/>
      <c r="D8" s="285"/>
      <c r="E8" s="285"/>
      <c r="F8" s="285"/>
      <c r="G8" s="285"/>
      <c r="H8" s="285"/>
      <c r="I8" s="286"/>
    </row>
    <row r="9" spans="1:9" ht="24.95" customHeight="1" x14ac:dyDescent="0.25">
      <c r="A9" s="12" t="s">
        <v>16</v>
      </c>
      <c r="B9" s="196" t="s">
        <v>15</v>
      </c>
      <c r="C9" s="287" t="s">
        <v>14</v>
      </c>
      <c r="D9" s="287"/>
      <c r="E9" s="287"/>
      <c r="F9" s="196" t="s">
        <v>13</v>
      </c>
      <c r="G9" s="57" t="s">
        <v>12</v>
      </c>
      <c r="H9" s="47" t="s">
        <v>11</v>
      </c>
      <c r="I9" s="75" t="s">
        <v>10</v>
      </c>
    </row>
    <row r="10" spans="1:9" s="32" customFormat="1" ht="24.95" customHeight="1" x14ac:dyDescent="0.25">
      <c r="A10" s="183">
        <v>20109</v>
      </c>
      <c r="B10" s="29" t="s">
        <v>6</v>
      </c>
      <c r="C10" s="237" t="s">
        <v>72</v>
      </c>
      <c r="D10" s="238"/>
      <c r="E10" s="239"/>
      <c r="F10" s="159" t="s">
        <v>19</v>
      </c>
      <c r="G10" s="210">
        <v>1</v>
      </c>
      <c r="H10" s="160">
        <v>12.35</v>
      </c>
      <c r="I10" s="157">
        <v>12.35</v>
      </c>
    </row>
    <row r="11" spans="1:9" s="32" customFormat="1" ht="24.95" customHeight="1" x14ac:dyDescent="0.25">
      <c r="A11" s="191">
        <v>20002</v>
      </c>
      <c r="B11" s="29" t="s">
        <v>6</v>
      </c>
      <c r="C11" s="237" t="s">
        <v>20</v>
      </c>
      <c r="D11" s="238"/>
      <c r="E11" s="239"/>
      <c r="F11" s="159" t="s">
        <v>19</v>
      </c>
      <c r="G11" s="194">
        <v>1</v>
      </c>
      <c r="H11" s="160">
        <v>10.16</v>
      </c>
      <c r="I11" s="157">
        <v>10.16</v>
      </c>
    </row>
    <row r="12" spans="1:9" s="32" customFormat="1" ht="24.95" customHeight="1" x14ac:dyDescent="0.25">
      <c r="A12" s="200">
        <v>20005</v>
      </c>
      <c r="B12" s="29" t="s">
        <v>6</v>
      </c>
      <c r="C12" s="237" t="s">
        <v>85</v>
      </c>
      <c r="D12" s="238"/>
      <c r="E12" s="239"/>
      <c r="F12" s="159" t="s">
        <v>19</v>
      </c>
      <c r="G12" s="212">
        <v>1</v>
      </c>
      <c r="H12" s="160">
        <v>19.52</v>
      </c>
      <c r="I12" s="157">
        <v>19.52</v>
      </c>
    </row>
    <row r="13" spans="1:9" s="32" customFormat="1" ht="24.95" customHeight="1" x14ac:dyDescent="0.25">
      <c r="A13" s="200">
        <v>20020</v>
      </c>
      <c r="B13" s="29" t="s">
        <v>6</v>
      </c>
      <c r="C13" s="237" t="s">
        <v>39</v>
      </c>
      <c r="D13" s="238"/>
      <c r="E13" s="239"/>
      <c r="F13" s="159" t="s">
        <v>19</v>
      </c>
      <c r="G13" s="212">
        <v>1</v>
      </c>
      <c r="H13" s="160">
        <v>12.35</v>
      </c>
      <c r="I13" s="157">
        <v>12.35</v>
      </c>
    </row>
    <row r="14" spans="1:9" s="32" customFormat="1" ht="24.95" customHeight="1" x14ac:dyDescent="0.25">
      <c r="A14" s="200"/>
      <c r="B14" s="201"/>
      <c r="C14" s="237" t="s">
        <v>128</v>
      </c>
      <c r="D14" s="238"/>
      <c r="E14" s="239"/>
      <c r="F14" s="159" t="s">
        <v>128</v>
      </c>
      <c r="G14" s="202"/>
      <c r="H14" s="160" t="s">
        <v>128</v>
      </c>
      <c r="I14" s="157"/>
    </row>
    <row r="15" spans="1:9" s="32" customFormat="1" ht="24.95" customHeight="1" x14ac:dyDescent="0.25">
      <c r="A15" s="200"/>
      <c r="B15" s="201"/>
      <c r="C15" s="237" t="s">
        <v>128</v>
      </c>
      <c r="D15" s="238"/>
      <c r="E15" s="239"/>
      <c r="F15" s="159" t="s">
        <v>128</v>
      </c>
      <c r="G15" s="202"/>
      <c r="H15" s="160" t="s">
        <v>128</v>
      </c>
      <c r="I15" s="157"/>
    </row>
    <row r="16" spans="1:9" s="32" customFormat="1" ht="24.95" customHeight="1" x14ac:dyDescent="0.25">
      <c r="A16" s="24"/>
      <c r="B16" s="25"/>
      <c r="C16" s="273"/>
      <c r="D16" s="274"/>
      <c r="E16" s="275"/>
      <c r="F16" s="25"/>
      <c r="G16" s="58"/>
      <c r="H16" s="45"/>
      <c r="I16" s="50"/>
    </row>
    <row r="17" spans="1:9" ht="24.95" customHeight="1" x14ac:dyDescent="0.25">
      <c r="A17" s="306" t="s">
        <v>18</v>
      </c>
      <c r="B17" s="307"/>
      <c r="C17" s="307"/>
      <c r="D17" s="307"/>
      <c r="E17" s="307"/>
      <c r="F17" s="307"/>
      <c r="G17" s="307"/>
      <c r="H17" s="307"/>
      <c r="I17" s="83">
        <v>54.38</v>
      </c>
    </row>
    <row r="18" spans="1:9" ht="24.95" customHeight="1" x14ac:dyDescent="0.25">
      <c r="A18" s="261" t="s">
        <v>61</v>
      </c>
      <c r="B18" s="262"/>
      <c r="C18" s="262"/>
      <c r="D18" s="262"/>
      <c r="E18" s="262"/>
      <c r="F18" s="262"/>
      <c r="G18" s="262"/>
      <c r="H18" s="262"/>
      <c r="I18" s="263"/>
    </row>
    <row r="19" spans="1:9" ht="24.95" customHeight="1" x14ac:dyDescent="0.25">
      <c r="A19" s="13" t="s">
        <v>16</v>
      </c>
      <c r="B19" s="198"/>
      <c r="C19" s="276" t="s">
        <v>14</v>
      </c>
      <c r="D19" s="276"/>
      <c r="E19" s="276"/>
      <c r="F19" s="197" t="s">
        <v>13</v>
      </c>
      <c r="G19" s="60" t="s">
        <v>12</v>
      </c>
      <c r="H19" s="71" t="s">
        <v>11</v>
      </c>
      <c r="I19" s="78" t="s">
        <v>10</v>
      </c>
    </row>
    <row r="20" spans="1:9" ht="24.95" customHeight="1" x14ac:dyDescent="0.25">
      <c r="A20" s="190">
        <v>2000</v>
      </c>
      <c r="B20" s="29" t="s">
        <v>6</v>
      </c>
      <c r="C20" s="329" t="s">
        <v>29</v>
      </c>
      <c r="D20" s="330"/>
      <c r="E20" s="331"/>
      <c r="F20" s="159" t="s">
        <v>53</v>
      </c>
      <c r="G20" s="195">
        <v>5</v>
      </c>
      <c r="H20" s="160">
        <v>2.7190000000000003</v>
      </c>
      <c r="I20" s="157">
        <v>13.595000000000002</v>
      </c>
    </row>
    <row r="21" spans="1:9" s="23" customFormat="1" ht="24.75" customHeight="1" x14ac:dyDescent="0.25">
      <c r="A21" s="191">
        <v>10933</v>
      </c>
      <c r="B21" s="29" t="s">
        <v>30</v>
      </c>
      <c r="C21" s="237" t="s">
        <v>100</v>
      </c>
      <c r="D21" s="238"/>
      <c r="E21" s="239"/>
      <c r="F21" s="159" t="s">
        <v>95</v>
      </c>
      <c r="G21" s="210">
        <v>8</v>
      </c>
      <c r="H21" s="160" t="s">
        <v>92</v>
      </c>
      <c r="I21" s="157">
        <v>95.52</v>
      </c>
    </row>
    <row r="22" spans="1:9" s="23" customFormat="1" ht="24.95" customHeight="1" x14ac:dyDescent="0.25">
      <c r="A22" s="190">
        <v>42014</v>
      </c>
      <c r="B22" s="29" t="s">
        <v>30</v>
      </c>
      <c r="C22" s="237" t="s">
        <v>97</v>
      </c>
      <c r="D22" s="238"/>
      <c r="E22" s="239"/>
      <c r="F22" s="159" t="s">
        <v>96</v>
      </c>
      <c r="G22" s="194">
        <v>18.3</v>
      </c>
      <c r="H22" s="160" t="s">
        <v>98</v>
      </c>
      <c r="I22" s="157">
        <v>359.22899999999998</v>
      </c>
    </row>
    <row r="23" spans="1:9" s="23" customFormat="1" ht="24.95" customHeight="1" x14ac:dyDescent="0.25">
      <c r="A23" s="203">
        <v>40536</v>
      </c>
      <c r="B23" s="29" t="s">
        <v>30</v>
      </c>
      <c r="C23" s="237" t="s">
        <v>99</v>
      </c>
      <c r="D23" s="238"/>
      <c r="E23" s="239"/>
      <c r="F23" s="159" t="s">
        <v>96</v>
      </c>
      <c r="G23" s="194">
        <v>9.1066666666666656</v>
      </c>
      <c r="H23" s="160" t="s">
        <v>91</v>
      </c>
      <c r="I23" s="157">
        <v>43.256666666666661</v>
      </c>
    </row>
    <row r="24" spans="1:9" s="23" customFormat="1" ht="24.95" customHeight="1" x14ac:dyDescent="0.25">
      <c r="A24" s="203">
        <v>10198</v>
      </c>
      <c r="B24" s="29" t="s">
        <v>6</v>
      </c>
      <c r="C24" s="237" t="s">
        <v>106</v>
      </c>
      <c r="D24" s="238"/>
      <c r="E24" s="239"/>
      <c r="F24" s="159" t="s">
        <v>7</v>
      </c>
      <c r="G24" s="211">
        <v>1.44</v>
      </c>
      <c r="H24" s="160">
        <v>101.64</v>
      </c>
      <c r="I24" s="157">
        <v>146.36159999999998</v>
      </c>
    </row>
    <row r="25" spans="1:9" s="23" customFormat="1" ht="24.95" customHeight="1" x14ac:dyDescent="0.25">
      <c r="A25" s="203">
        <v>73548</v>
      </c>
      <c r="B25" s="29" t="s">
        <v>30</v>
      </c>
      <c r="C25" s="237" t="s">
        <v>93</v>
      </c>
      <c r="D25" s="238"/>
      <c r="E25" s="239"/>
      <c r="F25" s="159" t="s">
        <v>77</v>
      </c>
      <c r="G25" s="211">
        <v>0.2</v>
      </c>
      <c r="H25" s="160" t="s">
        <v>94</v>
      </c>
      <c r="I25" s="157">
        <v>79.14800000000001</v>
      </c>
    </row>
    <row r="26" spans="1:9" s="23" customFormat="1" ht="27" customHeight="1" x14ac:dyDescent="0.25">
      <c r="A26" s="203">
        <v>41089</v>
      </c>
      <c r="B26" s="29" t="s">
        <v>6</v>
      </c>
      <c r="C26" s="237" t="s">
        <v>125</v>
      </c>
      <c r="D26" s="238"/>
      <c r="E26" s="239"/>
      <c r="F26" s="159" t="s">
        <v>79</v>
      </c>
      <c r="G26" s="211">
        <v>4</v>
      </c>
      <c r="H26" s="160">
        <v>126.81478052919847</v>
      </c>
      <c r="I26" s="157">
        <v>507.25912211679389</v>
      </c>
    </row>
    <row r="27" spans="1:9" s="23" customFormat="1" ht="24.95" customHeight="1" x14ac:dyDescent="0.25">
      <c r="A27" s="203">
        <v>41033</v>
      </c>
      <c r="B27" s="29" t="s">
        <v>6</v>
      </c>
      <c r="C27" s="237" t="s">
        <v>83</v>
      </c>
      <c r="D27" s="238"/>
      <c r="E27" s="239"/>
      <c r="F27" s="159" t="s">
        <v>84</v>
      </c>
      <c r="G27" s="192">
        <v>0.1</v>
      </c>
      <c r="H27" s="160">
        <v>36.372753220705086</v>
      </c>
      <c r="I27" s="157">
        <v>3.6372753220705087</v>
      </c>
    </row>
    <row r="28" spans="1:9" s="23" customFormat="1" ht="24.95" customHeight="1" x14ac:dyDescent="0.25">
      <c r="A28" s="183">
        <v>10129</v>
      </c>
      <c r="B28" s="29" t="s">
        <v>6</v>
      </c>
      <c r="C28" s="237" t="s">
        <v>104</v>
      </c>
      <c r="D28" s="238"/>
      <c r="E28" s="239"/>
      <c r="F28" s="159" t="s">
        <v>7</v>
      </c>
      <c r="G28" s="193">
        <v>25.251999999999999</v>
      </c>
      <c r="H28" s="160">
        <v>4.3099999999999996</v>
      </c>
      <c r="I28" s="157">
        <v>108.83611999999998</v>
      </c>
    </row>
    <row r="29" spans="1:9" s="23" customFormat="1" ht="24.95" customHeight="1" x14ac:dyDescent="0.25">
      <c r="A29" s="190">
        <v>10185</v>
      </c>
      <c r="B29" s="29" t="s">
        <v>6</v>
      </c>
      <c r="C29" s="237" t="s">
        <v>105</v>
      </c>
      <c r="D29" s="238"/>
      <c r="E29" s="239"/>
      <c r="F29" s="159" t="s">
        <v>7</v>
      </c>
      <c r="G29" s="192">
        <v>1</v>
      </c>
      <c r="H29" s="160">
        <v>16.55</v>
      </c>
      <c r="I29" s="157">
        <v>16.55</v>
      </c>
    </row>
    <row r="30" spans="1:9" s="23" customFormat="1" ht="24.95" customHeight="1" x14ac:dyDescent="0.25">
      <c r="A30" s="24">
        <v>30061</v>
      </c>
      <c r="B30" s="29" t="s">
        <v>6</v>
      </c>
      <c r="C30" s="237" t="s">
        <v>112</v>
      </c>
      <c r="D30" s="238"/>
      <c r="E30" s="239"/>
      <c r="F30" s="159" t="s">
        <v>19</v>
      </c>
      <c r="G30" s="192">
        <v>1</v>
      </c>
      <c r="H30" s="160">
        <v>13.98</v>
      </c>
      <c r="I30" s="157">
        <v>13.98</v>
      </c>
    </row>
    <row r="31" spans="1:9" s="23" customFormat="1" ht="24.95" customHeight="1" x14ac:dyDescent="0.25">
      <c r="A31" s="190">
        <v>30082</v>
      </c>
      <c r="B31" s="29" t="s">
        <v>6</v>
      </c>
      <c r="C31" s="237" t="s">
        <v>111</v>
      </c>
      <c r="D31" s="238"/>
      <c r="E31" s="239"/>
      <c r="F31" s="159" t="s">
        <v>19</v>
      </c>
      <c r="G31" s="192">
        <v>1</v>
      </c>
      <c r="H31" s="160">
        <v>41.77</v>
      </c>
      <c r="I31" s="157">
        <v>41.77</v>
      </c>
    </row>
    <row r="32" spans="1:9" s="23" customFormat="1" ht="24.95" customHeight="1" x14ac:dyDescent="0.25">
      <c r="A32" s="19"/>
      <c r="B32" s="1"/>
      <c r="C32" s="332"/>
      <c r="D32" s="333"/>
      <c r="E32" s="334"/>
      <c r="F32" s="14"/>
      <c r="G32" s="57"/>
      <c r="H32" s="47"/>
      <c r="I32" s="50"/>
    </row>
    <row r="33" spans="1:9" ht="24.95" customHeight="1" x14ac:dyDescent="0.25">
      <c r="A33" s="270" t="s">
        <v>4</v>
      </c>
      <c r="B33" s="271"/>
      <c r="C33" s="271"/>
      <c r="D33" s="271"/>
      <c r="E33" s="271"/>
      <c r="F33" s="271"/>
      <c r="G33" s="271"/>
      <c r="H33" s="272"/>
      <c r="I33" s="79">
        <v>1415.547784105531</v>
      </c>
    </row>
    <row r="34" spans="1:9" ht="24.95" customHeight="1" x14ac:dyDescent="0.25">
      <c r="A34" s="258"/>
      <c r="B34" s="259"/>
      <c r="C34" s="259"/>
      <c r="D34" s="259"/>
      <c r="E34" s="259"/>
      <c r="F34" s="259"/>
      <c r="G34" s="259"/>
      <c r="H34" s="259"/>
      <c r="I34" s="260"/>
    </row>
    <row r="35" spans="1:9" ht="24.95" customHeight="1" x14ac:dyDescent="0.25">
      <c r="A35" s="261" t="s">
        <v>3</v>
      </c>
      <c r="B35" s="262"/>
      <c r="C35" s="262"/>
      <c r="D35" s="262"/>
      <c r="E35" s="262"/>
      <c r="F35" s="262"/>
      <c r="G35" s="262"/>
      <c r="H35" s="262"/>
      <c r="I35" s="263"/>
    </row>
    <row r="36" spans="1:9" ht="15" customHeight="1" x14ac:dyDescent="0.25">
      <c r="A36" s="264" t="s">
        <v>2</v>
      </c>
      <c r="B36" s="265"/>
      <c r="C36" s="265"/>
      <c r="D36" s="265"/>
      <c r="E36" s="265"/>
      <c r="F36" s="265"/>
      <c r="G36" s="265"/>
      <c r="H36" s="266"/>
      <c r="I36" s="80">
        <v>54.38</v>
      </c>
    </row>
    <row r="37" spans="1:9" ht="15" customHeight="1" x14ac:dyDescent="0.25">
      <c r="A37" s="267" t="s">
        <v>1</v>
      </c>
      <c r="B37" s="268"/>
      <c r="C37" s="268"/>
      <c r="D37" s="268"/>
      <c r="E37" s="268"/>
      <c r="F37" s="268"/>
      <c r="G37" s="268"/>
      <c r="H37" s="269"/>
      <c r="I37" s="81">
        <v>1415.547784105531</v>
      </c>
    </row>
    <row r="38" spans="1:9" ht="15" customHeight="1" x14ac:dyDescent="0.25">
      <c r="A38" s="219" t="s">
        <v>87</v>
      </c>
      <c r="B38" s="220"/>
      <c r="C38" s="220"/>
      <c r="D38" s="220"/>
      <c r="E38" s="220"/>
      <c r="F38" s="220"/>
      <c r="G38" s="220"/>
      <c r="H38" s="221"/>
      <c r="I38" s="144">
        <v>1469.9277841055311</v>
      </c>
    </row>
    <row r="39" spans="1:9" ht="15" customHeight="1" x14ac:dyDescent="0.25">
      <c r="A39" s="224">
        <v>29.63</v>
      </c>
      <c r="B39" s="225"/>
      <c r="C39" s="225"/>
      <c r="D39" s="225"/>
      <c r="E39" s="225"/>
      <c r="F39" s="225"/>
      <c r="G39" s="225"/>
      <c r="H39" s="226"/>
      <c r="I39" s="144">
        <v>435.5396024304689</v>
      </c>
    </row>
    <row r="40" spans="1:9" ht="15" customHeight="1" x14ac:dyDescent="0.25">
      <c r="A40" s="222" t="s">
        <v>0</v>
      </c>
      <c r="B40" s="223"/>
      <c r="C40" s="223"/>
      <c r="D40" s="223"/>
      <c r="E40" s="223"/>
      <c r="F40" s="223"/>
      <c r="G40" s="223"/>
      <c r="H40" s="223"/>
      <c r="I40" s="158">
        <v>1905.467386536</v>
      </c>
    </row>
  </sheetData>
  <mergeCells count="38">
    <mergeCell ref="C25:E25"/>
    <mergeCell ref="C26:E26"/>
    <mergeCell ref="C30:E30"/>
    <mergeCell ref="C27:E27"/>
    <mergeCell ref="C28:E28"/>
    <mergeCell ref="A40:H40"/>
    <mergeCell ref="C19:E19"/>
    <mergeCell ref="C21:E21"/>
    <mergeCell ref="C32:E32"/>
    <mergeCell ref="A33:H33"/>
    <mergeCell ref="A34:I34"/>
    <mergeCell ref="C22:E22"/>
    <mergeCell ref="C23:E23"/>
    <mergeCell ref="C24:E24"/>
    <mergeCell ref="A35:I35"/>
    <mergeCell ref="A36:H36"/>
    <mergeCell ref="A37:H37"/>
    <mergeCell ref="A38:H38"/>
    <mergeCell ref="A39:H39"/>
    <mergeCell ref="C29:E29"/>
    <mergeCell ref="C31:E31"/>
    <mergeCell ref="A1:D4"/>
    <mergeCell ref="E1:H4"/>
    <mergeCell ref="I1:I2"/>
    <mergeCell ref="B5:I5"/>
    <mergeCell ref="B6:I6"/>
    <mergeCell ref="A17:H17"/>
    <mergeCell ref="C20:E20"/>
    <mergeCell ref="A8:I8"/>
    <mergeCell ref="C9:E9"/>
    <mergeCell ref="C10:E10"/>
    <mergeCell ref="C11:E11"/>
    <mergeCell ref="C16:E16"/>
    <mergeCell ref="C12:E12"/>
    <mergeCell ref="C13:E13"/>
    <mergeCell ref="C14:E14"/>
    <mergeCell ref="C15:E15"/>
    <mergeCell ref="A18:I18"/>
  </mergeCells>
  <printOptions horizontalCentered="1" gridLines="1"/>
  <pageMargins left="0.39370078740157483" right="0.39370078740157483" top="0.78740157480314965" bottom="0.78740157480314965" header="0" footer="0"/>
  <pageSetup paperSize="9" scale="7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33</vt:i4>
      </vt:variant>
      <vt:variant>
        <vt:lpstr>Intervalos nomeados</vt:lpstr>
      </vt:variant>
      <vt:variant>
        <vt:i4>33</vt:i4>
      </vt:variant>
    </vt:vector>
  </HeadingPairs>
  <TitlesOfParts>
    <vt:vector size="66" baseType="lpstr">
      <vt:lpstr>ADM-01</vt:lpstr>
      <vt:lpstr>DRE-01</vt:lpstr>
      <vt:lpstr>DRE-02</vt:lpstr>
      <vt:lpstr>DRE-03</vt:lpstr>
      <vt:lpstr>EDI-05</vt:lpstr>
      <vt:lpstr>ELE-05</vt:lpstr>
      <vt:lpstr>ELE-07</vt:lpstr>
      <vt:lpstr>ELE-08</vt:lpstr>
      <vt:lpstr>ELE-09</vt:lpstr>
      <vt:lpstr>ELE-10</vt:lpstr>
      <vt:lpstr>ELE-11</vt:lpstr>
      <vt:lpstr>ELE-12</vt:lpstr>
      <vt:lpstr>ELE-13</vt:lpstr>
      <vt:lpstr>ELE-103</vt:lpstr>
      <vt:lpstr>ELE-107</vt:lpstr>
      <vt:lpstr>ELE-14</vt:lpstr>
      <vt:lpstr>EQU-03</vt:lpstr>
      <vt:lpstr>EQU-19</vt:lpstr>
      <vt:lpstr>EQU-20</vt:lpstr>
      <vt:lpstr>EQU-21</vt:lpstr>
      <vt:lpstr>EQU-26</vt:lpstr>
      <vt:lpstr>EQU-30</vt:lpstr>
      <vt:lpstr>EQU-31</vt:lpstr>
      <vt:lpstr>PAI-20</vt:lpstr>
      <vt:lpstr>PAI-22</vt:lpstr>
      <vt:lpstr>PAI-35</vt:lpstr>
      <vt:lpstr>PAV-06</vt:lpstr>
      <vt:lpstr>PAV-13</vt:lpstr>
      <vt:lpstr>CONT-01</vt:lpstr>
      <vt:lpstr>CONT-02</vt:lpstr>
      <vt:lpstr>CONT-03</vt:lpstr>
      <vt:lpstr>DRE-07</vt:lpstr>
      <vt:lpstr>CONT-04</vt:lpstr>
      <vt:lpstr>'ADM-01'!Area_de_impressao</vt:lpstr>
      <vt:lpstr>'CONT-01'!Area_de_impressao</vt:lpstr>
      <vt:lpstr>'CONT-02'!Area_de_impressao</vt:lpstr>
      <vt:lpstr>'CONT-03'!Area_de_impressao</vt:lpstr>
      <vt:lpstr>'CONT-04'!Area_de_impressao</vt:lpstr>
      <vt:lpstr>'DRE-01'!Area_de_impressao</vt:lpstr>
      <vt:lpstr>'DRE-02'!Area_de_impressao</vt:lpstr>
      <vt:lpstr>'DRE-03'!Area_de_impressao</vt:lpstr>
      <vt:lpstr>'DRE-07'!Area_de_impressao</vt:lpstr>
      <vt:lpstr>'EDI-05'!Area_de_impressao</vt:lpstr>
      <vt:lpstr>'ELE-05'!Area_de_impressao</vt:lpstr>
      <vt:lpstr>'ELE-07'!Area_de_impressao</vt:lpstr>
      <vt:lpstr>'ELE-08'!Area_de_impressao</vt:lpstr>
      <vt:lpstr>'ELE-09'!Area_de_impressao</vt:lpstr>
      <vt:lpstr>'ELE-10'!Area_de_impressao</vt:lpstr>
      <vt:lpstr>'ELE-103'!Area_de_impressao</vt:lpstr>
      <vt:lpstr>'ELE-107'!Area_de_impressao</vt:lpstr>
      <vt:lpstr>'ELE-11'!Area_de_impressao</vt:lpstr>
      <vt:lpstr>'ELE-12'!Area_de_impressao</vt:lpstr>
      <vt:lpstr>'ELE-13'!Area_de_impressao</vt:lpstr>
      <vt:lpstr>'ELE-14'!Area_de_impressao</vt:lpstr>
      <vt:lpstr>'EQU-03'!Area_de_impressao</vt:lpstr>
      <vt:lpstr>'EQU-19'!Area_de_impressao</vt:lpstr>
      <vt:lpstr>'EQU-20'!Area_de_impressao</vt:lpstr>
      <vt:lpstr>'EQU-21'!Area_de_impressao</vt:lpstr>
      <vt:lpstr>'EQU-26'!Area_de_impressao</vt:lpstr>
      <vt:lpstr>'EQU-30'!Area_de_impressao</vt:lpstr>
      <vt:lpstr>'EQU-31'!Area_de_impressao</vt:lpstr>
      <vt:lpstr>'PAI-20'!Area_de_impressao</vt:lpstr>
      <vt:lpstr>'PAI-22'!Area_de_impressao</vt:lpstr>
      <vt:lpstr>'PAI-35'!Area_de_impressao</vt:lpstr>
      <vt:lpstr>'PAV-06'!Area_de_impressao</vt:lpstr>
      <vt:lpstr>'PAV-13'!Area_de_impressao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juliana</dc:creator>
  <cp:lastModifiedBy>mauricio</cp:lastModifiedBy>
  <cp:lastPrinted>2018-04-05T17:46:57Z</cp:lastPrinted>
  <dcterms:created xsi:type="dcterms:W3CDTF">2013-06-28T17:07:18Z</dcterms:created>
  <dcterms:modified xsi:type="dcterms:W3CDTF">2018-04-05T17:48:07Z</dcterms:modified>
</cp:coreProperties>
</file>